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60" windowWidth="20490" windowHeight="7695" activeTab="1"/>
  </bookViews>
  <sheets>
    <sheet name="ReadMe_1st" sheetId="9" r:id="rId1"/>
    <sheet name="PRS" sheetId="1" r:id="rId2"/>
    <sheet name="QR" sheetId="5" r:id="rId3"/>
    <sheet name="CBA 3 suppliers" sheetId="8" r:id="rId4"/>
    <sheet name="CBA 6 suppliers" sheetId="14" r:id="rId5"/>
    <sheet name="PO (A)" sheetId="6" r:id="rId6"/>
    <sheet name="PO (B)" sheetId="10" r:id="rId7"/>
    <sheet name="PO (C)" sheetId="11" r:id="rId8"/>
    <sheet name="PFC" sheetId="13" r:id="rId9"/>
  </sheets>
  <definedNames>
    <definedName name="_xlnm._FilterDatabase" localSheetId="3" hidden="1">'CBA 3 suppliers'!$F$22:$F$29</definedName>
    <definedName name="_xlnm._FilterDatabase" localSheetId="4" hidden="1">'CBA 6 suppliers'!$F$22:$F$29</definedName>
    <definedName name="_xlnm.Print_Titles" localSheetId="3">'CBA 3 suppliers'!$1:$6</definedName>
    <definedName name="_xlnm.Print_Titles" localSheetId="4">'CBA 6 suppliers'!$1:$6</definedName>
    <definedName name="_xlnm.Print_Titles" localSheetId="8">PFC!$1:$3</definedName>
    <definedName name="_xlnm.Print_Titles" localSheetId="5">'PO (A)'!$1:$13</definedName>
    <definedName name="_xlnm.Print_Titles" localSheetId="6">'PO (B)'!$1:$13</definedName>
    <definedName name="_xlnm.Print_Titles" localSheetId="7">'PO (C)'!$1:$13</definedName>
    <definedName name="_xlnm.Print_Titles" localSheetId="1">PRS!$1:$11</definedName>
    <definedName name="_xlnm.Print_Titles" localSheetId="2">QR!$1:$11</definedName>
    <definedName name="x">'PO (A)'!$Y$18</definedName>
    <definedName name="_xlnm.Print_Area" localSheetId="3">'CBA 3 suppliers'!$A$1:$W$29</definedName>
    <definedName name="_xlnm.Print_Area" localSheetId="4">'CBA 6 suppliers'!$A$1:$W$29</definedName>
    <definedName name="_xlnm.Print_Area" localSheetId="8">PFC!$A$1:$R$55</definedName>
    <definedName name="_xlnm.Print_Area" localSheetId="5">'PO (A)'!$A$1:$X$38</definedName>
    <definedName name="_xlnm.Print_Area" localSheetId="6">'PO (B)'!$A$1:$X$38</definedName>
    <definedName name="_xlnm.Print_Area" localSheetId="7">'PO (C)'!$A$1:$X$38</definedName>
    <definedName name="_xlnm.Print_Area" localSheetId="1">PRS!$A$1:$S$25</definedName>
    <definedName name="_xlnm.Print_Area" localSheetId="2">QR!$A$1:$V$35</definedName>
  </definedNames>
  <calcPr calcId="145621"/>
</workbook>
</file>

<file path=xl/calcChain.xml><?xml version="1.0" encoding="utf-8"?>
<calcChain xmlns="http://schemas.openxmlformats.org/spreadsheetml/2006/main">
  <c r="Q13" i="1" l="1"/>
  <c r="Q14" i="1"/>
  <c r="Q15" i="1"/>
  <c r="Q16" i="1"/>
  <c r="Q17" i="1"/>
  <c r="P14" i="1"/>
  <c r="P13" i="1"/>
  <c r="Q12" i="1" l="1"/>
  <c r="B7" i="8" l="1"/>
  <c r="S21" i="14" l="1"/>
  <c r="Q21" i="14"/>
  <c r="O21" i="14"/>
  <c r="AI29" i="14"/>
  <c r="Z29" i="8"/>
  <c r="AN23" i="14"/>
  <c r="AN24" i="14"/>
  <c r="AN25" i="14"/>
  <c r="AN26" i="14"/>
  <c r="AN27" i="14"/>
  <c r="AN28" i="14"/>
  <c r="AM23" i="14"/>
  <c r="Q29" i="14" s="1"/>
  <c r="Q20" i="14" s="1"/>
  <c r="AM24" i="14"/>
  <c r="AM25" i="14"/>
  <c r="AM26" i="14"/>
  <c r="AM27" i="14"/>
  <c r="AM28" i="14"/>
  <c r="AL23" i="14"/>
  <c r="AL24" i="14"/>
  <c r="AL25" i="14"/>
  <c r="O29" i="14" s="1"/>
  <c r="O20" i="14" s="1"/>
  <c r="AL26" i="14"/>
  <c r="AL27" i="14"/>
  <c r="AL28" i="14"/>
  <c r="AL22" i="14"/>
  <c r="AM22" i="14"/>
  <c r="AN22" i="14"/>
  <c r="AD19" i="14"/>
  <c r="AE18" i="14"/>
  <c r="AE17" i="14"/>
  <c r="AE16" i="14"/>
  <c r="AE15" i="14"/>
  <c r="AE14" i="14"/>
  <c r="AE13" i="14"/>
  <c r="AE12" i="14"/>
  <c r="AE11" i="14"/>
  <c r="AE10" i="14"/>
  <c r="AE9" i="14"/>
  <c r="AE8" i="14"/>
  <c r="AE7" i="14"/>
  <c r="AB8" i="14"/>
  <c r="AB9" i="14"/>
  <c r="AB10" i="14"/>
  <c r="AB11" i="14"/>
  <c r="AB12" i="14"/>
  <c r="AB13" i="14"/>
  <c r="AB14" i="14"/>
  <c r="AB15" i="14"/>
  <c r="AB16" i="14"/>
  <c r="AB17" i="14"/>
  <c r="AB18" i="14"/>
  <c r="AB7" i="14"/>
  <c r="AA19" i="14"/>
  <c r="Y8" i="14"/>
  <c r="Y9" i="14"/>
  <c r="Y10" i="14"/>
  <c r="Y11" i="14"/>
  <c r="Y12" i="14"/>
  <c r="Y13" i="14"/>
  <c r="Y14" i="14"/>
  <c r="Y15" i="14"/>
  <c r="Y16" i="14"/>
  <c r="Y17" i="14"/>
  <c r="Y18" i="14"/>
  <c r="Y7" i="14"/>
  <c r="X19" i="14"/>
  <c r="F29" i="14"/>
  <c r="AK28" i="14"/>
  <c r="AJ28" i="14"/>
  <c r="AI28" i="14"/>
  <c r="AK27" i="14"/>
  <c r="AJ27" i="14"/>
  <c r="AI27" i="14"/>
  <c r="AK26" i="14"/>
  <c r="AJ26" i="14"/>
  <c r="AI26" i="14"/>
  <c r="AK25" i="14"/>
  <c r="AJ25" i="14"/>
  <c r="AI25" i="14"/>
  <c r="AK24" i="14"/>
  <c r="AJ24" i="14"/>
  <c r="AI24" i="14"/>
  <c r="AK23" i="14"/>
  <c r="AJ23" i="14"/>
  <c r="AI23" i="14"/>
  <c r="AK22" i="14"/>
  <c r="AJ22" i="14"/>
  <c r="AI22" i="14"/>
  <c r="M21" i="14"/>
  <c r="J21" i="14"/>
  <c r="G21" i="14"/>
  <c r="U19" i="14"/>
  <c r="R19" i="14"/>
  <c r="N19" i="14"/>
  <c r="V18" i="14"/>
  <c r="S18" i="14"/>
  <c r="P18" i="14"/>
  <c r="M18" i="14"/>
  <c r="L18" i="14"/>
  <c r="B18" i="14"/>
  <c r="V17" i="14"/>
  <c r="S17" i="14"/>
  <c r="P17" i="14"/>
  <c r="M17" i="14"/>
  <c r="L17" i="14"/>
  <c r="B17" i="14"/>
  <c r="V16" i="14"/>
  <c r="S16" i="14"/>
  <c r="P16" i="14"/>
  <c r="M16" i="14"/>
  <c r="L16" i="14"/>
  <c r="B16" i="14"/>
  <c r="V15" i="14"/>
  <c r="S15" i="14"/>
  <c r="P15" i="14"/>
  <c r="M15" i="14"/>
  <c r="L15" i="14"/>
  <c r="B15" i="14"/>
  <c r="V14" i="14"/>
  <c r="S14" i="14"/>
  <c r="P14" i="14"/>
  <c r="M14" i="14"/>
  <c r="L14" i="14"/>
  <c r="B14" i="14"/>
  <c r="V13" i="14"/>
  <c r="S13" i="14"/>
  <c r="P13" i="14"/>
  <c r="M13" i="14"/>
  <c r="L13" i="14"/>
  <c r="B13" i="14"/>
  <c r="V12" i="14"/>
  <c r="S12" i="14"/>
  <c r="P12" i="14"/>
  <c r="M12" i="14"/>
  <c r="L12" i="14"/>
  <c r="B12" i="14"/>
  <c r="V11" i="14"/>
  <c r="S11" i="14"/>
  <c r="P11" i="14"/>
  <c r="M11" i="14"/>
  <c r="L11" i="14"/>
  <c r="B11" i="14"/>
  <c r="V10" i="14"/>
  <c r="S10" i="14"/>
  <c r="P10" i="14"/>
  <c r="M10" i="14"/>
  <c r="L10" i="14"/>
  <c r="B10" i="14"/>
  <c r="V9" i="14"/>
  <c r="S9" i="14"/>
  <c r="P9" i="14"/>
  <c r="M9" i="14"/>
  <c r="L9" i="14"/>
  <c r="B9" i="14"/>
  <c r="V8" i="14"/>
  <c r="S8" i="14"/>
  <c r="P8" i="14"/>
  <c r="M8" i="14"/>
  <c r="L8" i="14"/>
  <c r="B8" i="14"/>
  <c r="A8" i="14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V7" i="14"/>
  <c r="S7" i="14"/>
  <c r="P7" i="14"/>
  <c r="M7" i="14"/>
  <c r="L7" i="14"/>
  <c r="B7" i="14"/>
  <c r="L4" i="14"/>
  <c r="U1" i="14"/>
  <c r="Q1" i="14"/>
  <c r="AA28" i="14" s="1"/>
  <c r="J29" i="14" l="1"/>
  <c r="J20" i="14" s="1"/>
  <c r="G29" i="14"/>
  <c r="G20" i="14" s="1"/>
  <c r="S29" i="14"/>
  <c r="S20" i="14" s="1"/>
  <c r="M29" i="14"/>
  <c r="M20" i="14" s="1"/>
  <c r="AC28" i="14"/>
  <c r="AE28" i="14"/>
  <c r="AB21" i="14" l="1"/>
  <c r="E27" i="6" l="1"/>
  <c r="E27" i="11" s="1"/>
  <c r="U1" i="8"/>
  <c r="U1" i="5"/>
  <c r="E27" i="10" l="1"/>
  <c r="J35" i="11"/>
  <c r="G35" i="11"/>
  <c r="D35" i="11"/>
  <c r="J33" i="11"/>
  <c r="G33" i="11"/>
  <c r="D33" i="11"/>
  <c r="D35" i="10"/>
  <c r="G35" i="10"/>
  <c r="J35" i="10"/>
  <c r="G33" i="10"/>
  <c r="J33" i="10"/>
  <c r="D33" i="10"/>
  <c r="D37" i="10"/>
  <c r="N3" i="11"/>
  <c r="N3" i="10"/>
  <c r="N3" i="6"/>
  <c r="Q1" i="8"/>
  <c r="J37" i="10" l="1"/>
  <c r="G37" i="10"/>
  <c r="D37" i="11"/>
  <c r="J37" i="11" l="1"/>
  <c r="G37" i="11"/>
  <c r="X17" i="11" l="1"/>
  <c r="X14" i="11"/>
  <c r="E4" i="13"/>
  <c r="E7" i="13"/>
  <c r="E8" i="13"/>
  <c r="E9" i="13"/>
  <c r="L7" i="1" l="1"/>
  <c r="W8" i="1" l="1"/>
  <c r="O25" i="11" l="1"/>
  <c r="N25" i="11"/>
  <c r="B25" i="11"/>
  <c r="U25" i="11" s="1"/>
  <c r="O24" i="11"/>
  <c r="N24" i="11"/>
  <c r="B24" i="11"/>
  <c r="U24" i="11" s="1"/>
  <c r="O23" i="11"/>
  <c r="N23" i="11"/>
  <c r="B23" i="11"/>
  <c r="U23" i="11" s="1"/>
  <c r="O22" i="11"/>
  <c r="N22" i="11"/>
  <c r="B22" i="11"/>
  <c r="U22" i="11" s="1"/>
  <c r="O21" i="11"/>
  <c r="N21" i="11"/>
  <c r="B21" i="11"/>
  <c r="U21" i="11" s="1"/>
  <c r="O20" i="11"/>
  <c r="N20" i="11"/>
  <c r="B20" i="11"/>
  <c r="U20" i="11" s="1"/>
  <c r="O19" i="11"/>
  <c r="N19" i="11"/>
  <c r="B19" i="11"/>
  <c r="U19" i="11" s="1"/>
  <c r="T18" i="11"/>
  <c r="O18" i="11"/>
  <c r="N18" i="11"/>
  <c r="B18" i="11"/>
  <c r="U18" i="11" s="1"/>
  <c r="T17" i="11"/>
  <c r="O17" i="11"/>
  <c r="N17" i="11"/>
  <c r="B17" i="11"/>
  <c r="U17" i="11" s="1"/>
  <c r="O16" i="11"/>
  <c r="N16" i="11"/>
  <c r="B16" i="11"/>
  <c r="U16" i="11" s="1"/>
  <c r="T15" i="11"/>
  <c r="O15" i="11"/>
  <c r="N15" i="11"/>
  <c r="B15" i="11"/>
  <c r="U15" i="11" s="1"/>
  <c r="A15" i="1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T14" i="11"/>
  <c r="T37" i="11" s="1"/>
  <c r="O14" i="11"/>
  <c r="N14" i="11"/>
  <c r="B14" i="11"/>
  <c r="U14" i="11" s="1"/>
  <c r="V10" i="11"/>
  <c r="F24" i="13"/>
  <c r="E7" i="5"/>
  <c r="P8" i="13"/>
  <c r="Y1" i="6" l="1"/>
  <c r="U1" i="6" s="1"/>
  <c r="T27" i="11"/>
  <c r="T29" i="11"/>
  <c r="T31" i="11"/>
  <c r="M8" i="13"/>
  <c r="L12" i="5"/>
  <c r="U1" i="11" l="1"/>
  <c r="U1" i="10"/>
  <c r="T10" i="1"/>
  <c r="O14" i="6"/>
  <c r="F29" i="8" l="1"/>
  <c r="J37" i="6" l="1"/>
  <c r="G37" i="6"/>
  <c r="D37" i="6"/>
  <c r="O25" i="10" l="1"/>
  <c r="N25" i="10"/>
  <c r="B25" i="10"/>
  <c r="U25" i="10" s="1"/>
  <c r="O24" i="10"/>
  <c r="N24" i="10"/>
  <c r="B24" i="10"/>
  <c r="U24" i="10" s="1"/>
  <c r="O23" i="10"/>
  <c r="N23" i="10"/>
  <c r="B23" i="10"/>
  <c r="U23" i="10" s="1"/>
  <c r="O22" i="10"/>
  <c r="N22" i="10"/>
  <c r="B22" i="10"/>
  <c r="U22" i="10" s="1"/>
  <c r="O21" i="10"/>
  <c r="N21" i="10"/>
  <c r="B21" i="10"/>
  <c r="U21" i="10" s="1"/>
  <c r="O20" i="10"/>
  <c r="N20" i="10"/>
  <c r="B20" i="10"/>
  <c r="U20" i="10" s="1"/>
  <c r="O19" i="10"/>
  <c r="N19" i="10"/>
  <c r="B19" i="10"/>
  <c r="U19" i="10" s="1"/>
  <c r="T18" i="10"/>
  <c r="O18" i="10"/>
  <c r="N18" i="10"/>
  <c r="B18" i="10"/>
  <c r="U18" i="10" s="1"/>
  <c r="X17" i="10"/>
  <c r="T17" i="10"/>
  <c r="O17" i="10"/>
  <c r="N17" i="10"/>
  <c r="B17" i="10"/>
  <c r="U17" i="10" s="1"/>
  <c r="O16" i="10"/>
  <c r="N16" i="10"/>
  <c r="B16" i="10"/>
  <c r="U16" i="10" s="1"/>
  <c r="X15" i="10"/>
  <c r="T15" i="10"/>
  <c r="O15" i="10"/>
  <c r="N15" i="10"/>
  <c r="B15" i="10"/>
  <c r="U15" i="10" s="1"/>
  <c r="A15" i="10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X14" i="10"/>
  <c r="T14" i="10"/>
  <c r="T37" i="10" s="1"/>
  <c r="O14" i="10"/>
  <c r="N14" i="10"/>
  <c r="B14" i="10"/>
  <c r="U14" i="10" s="1"/>
  <c r="V10" i="10"/>
  <c r="T29" i="10" l="1"/>
  <c r="T27" i="10"/>
  <c r="T31" i="10"/>
  <c r="Q28" i="8"/>
  <c r="B14" i="6"/>
  <c r="V10" i="6" l="1"/>
  <c r="M21" i="8"/>
  <c r="J21" i="8"/>
  <c r="O15" i="6" l="1"/>
  <c r="M13" i="5"/>
  <c r="M12" i="5"/>
  <c r="G21" i="8"/>
  <c r="U19" i="8" l="1"/>
  <c r="R19" i="8"/>
  <c r="N19" i="8"/>
  <c r="U28" i="8"/>
  <c r="P8" i="8"/>
  <c r="P9" i="8"/>
  <c r="P10" i="8"/>
  <c r="P11" i="8"/>
  <c r="P12" i="8"/>
  <c r="P13" i="8"/>
  <c r="P14" i="8"/>
  <c r="P15" i="8"/>
  <c r="P16" i="8"/>
  <c r="P17" i="8"/>
  <c r="P18" i="8"/>
  <c r="L13" i="5"/>
  <c r="P19" i="1" l="1"/>
  <c r="R5" i="5"/>
  <c r="V7" i="11" s="1"/>
  <c r="R14" i="5"/>
  <c r="R15" i="5"/>
  <c r="R16" i="5"/>
  <c r="R17" i="5"/>
  <c r="R18" i="5"/>
  <c r="R19" i="5"/>
  <c r="R20" i="5"/>
  <c r="R21" i="5"/>
  <c r="R22" i="5"/>
  <c r="R23" i="5"/>
  <c r="L4" i="8"/>
  <c r="V7" i="10" l="1"/>
  <c r="V7" i="6"/>
  <c r="R3" i="5"/>
  <c r="R9" i="5"/>
  <c r="B16" i="6"/>
  <c r="U16" i="6" s="1"/>
  <c r="S28" i="8"/>
  <c r="V11" i="8" l="1"/>
  <c r="V12" i="8"/>
  <c r="V13" i="8"/>
  <c r="V14" i="8"/>
  <c r="V15" i="8"/>
  <c r="V16" i="8"/>
  <c r="V17" i="8"/>
  <c r="V18" i="8"/>
  <c r="S11" i="8"/>
  <c r="S12" i="8"/>
  <c r="S13" i="8"/>
  <c r="S14" i="8"/>
  <c r="S15" i="8"/>
  <c r="S16" i="8"/>
  <c r="S17" i="8"/>
  <c r="S18" i="8"/>
  <c r="M17" i="5"/>
  <c r="P25" i="10" l="1"/>
  <c r="P25" i="11"/>
  <c r="P21" i="10"/>
  <c r="P21" i="11"/>
  <c r="P24" i="10"/>
  <c r="P24" i="11"/>
  <c r="P23" i="10"/>
  <c r="P23" i="11"/>
  <c r="P22" i="10"/>
  <c r="P22" i="11"/>
  <c r="B25" i="6"/>
  <c r="U25" i="6" s="1"/>
  <c r="N25" i="6"/>
  <c r="O25" i="6"/>
  <c r="P25" i="6"/>
  <c r="B18" i="8"/>
  <c r="L18" i="8"/>
  <c r="M18" i="8"/>
  <c r="B23" i="5"/>
  <c r="S23" i="5" s="1"/>
  <c r="L23" i="5"/>
  <c r="M23" i="5"/>
  <c r="N23" i="5"/>
  <c r="AB23" i="8" l="1"/>
  <c r="AB24" i="8"/>
  <c r="AB25" i="8"/>
  <c r="AB26" i="8"/>
  <c r="AB27" i="8"/>
  <c r="AB28" i="8"/>
  <c r="AB22" i="8"/>
  <c r="AA23" i="8"/>
  <c r="AA24" i="8"/>
  <c r="AA25" i="8"/>
  <c r="AA26" i="8"/>
  <c r="AA27" i="8"/>
  <c r="AA28" i="8"/>
  <c r="AA22" i="8"/>
  <c r="Z22" i="8"/>
  <c r="Z23" i="8"/>
  <c r="Z24" i="8"/>
  <c r="Z25" i="8"/>
  <c r="Z26" i="8"/>
  <c r="Z27" i="8"/>
  <c r="Z28" i="8"/>
  <c r="M29" i="8" l="1"/>
  <c r="M20" i="8" s="1"/>
  <c r="J29" i="8"/>
  <c r="J20" i="8" s="1"/>
  <c r="M14" i="8"/>
  <c r="M8" i="8"/>
  <c r="M9" i="8"/>
  <c r="M10" i="8"/>
  <c r="M11" i="8"/>
  <c r="M12" i="8"/>
  <c r="M13" i="8"/>
  <c r="M15" i="8"/>
  <c r="M16" i="8"/>
  <c r="M17" i="8"/>
  <c r="M7" i="8"/>
  <c r="P7" i="8" s="1"/>
  <c r="V7" i="8" l="1"/>
  <c r="S7" i="8"/>
  <c r="S9" i="8"/>
  <c r="V9" i="8"/>
  <c r="V10" i="8"/>
  <c r="S10" i="8"/>
  <c r="S8" i="8"/>
  <c r="V8" i="8"/>
  <c r="G29" i="8" l="1"/>
  <c r="G20" i="8" s="1"/>
  <c r="L17" i="8"/>
  <c r="B17" i="8"/>
  <c r="L16" i="8"/>
  <c r="B16" i="8"/>
  <c r="L15" i="8"/>
  <c r="B15" i="8"/>
  <c r="L14" i="8"/>
  <c r="B14" i="8"/>
  <c r="L13" i="8"/>
  <c r="B13" i="8"/>
  <c r="L12" i="8"/>
  <c r="B12" i="8"/>
  <c r="L11" i="8"/>
  <c r="B11" i="8"/>
  <c r="L10" i="8"/>
  <c r="B10" i="8"/>
  <c r="L9" i="8"/>
  <c r="B9" i="8"/>
  <c r="L8" i="8"/>
  <c r="B8" i="8"/>
  <c r="A8" i="8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L7" i="8"/>
  <c r="E3" i="11" l="1"/>
  <c r="E3" i="10"/>
  <c r="E3" i="6"/>
  <c r="R21" i="8"/>
  <c r="O16" i="6" l="1"/>
  <c r="O17" i="6"/>
  <c r="O18" i="6"/>
  <c r="O19" i="6"/>
  <c r="O20" i="6"/>
  <c r="O21" i="6"/>
  <c r="O22" i="6"/>
  <c r="O23" i="6"/>
  <c r="O24" i="6"/>
  <c r="B15" i="6"/>
  <c r="U15" i="6" s="1"/>
  <c r="N15" i="6"/>
  <c r="N16" i="6"/>
  <c r="B17" i="6"/>
  <c r="U17" i="6" s="1"/>
  <c r="N17" i="6"/>
  <c r="B18" i="6"/>
  <c r="U18" i="6" s="1"/>
  <c r="N18" i="6"/>
  <c r="B19" i="6"/>
  <c r="U19" i="6" s="1"/>
  <c r="N19" i="6"/>
  <c r="B20" i="6"/>
  <c r="U20" i="6" s="1"/>
  <c r="N20" i="6"/>
  <c r="B21" i="6"/>
  <c r="U21" i="6" s="1"/>
  <c r="N21" i="6"/>
  <c r="P21" i="6"/>
  <c r="B22" i="6"/>
  <c r="U22" i="6" s="1"/>
  <c r="N22" i="6"/>
  <c r="P22" i="6"/>
  <c r="B23" i="6"/>
  <c r="U23" i="6" s="1"/>
  <c r="N23" i="6"/>
  <c r="P23" i="6"/>
  <c r="B24" i="6"/>
  <c r="U24" i="6" s="1"/>
  <c r="N24" i="6"/>
  <c r="P24" i="6"/>
  <c r="T14" i="6"/>
  <c r="N14" i="6"/>
  <c r="U14" i="6"/>
  <c r="B12" i="5"/>
  <c r="S12" i="5" s="1"/>
  <c r="A15" i="6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T15" i="6"/>
  <c r="X15" i="6"/>
  <c r="T17" i="6"/>
  <c r="X17" i="6"/>
  <c r="T18" i="6"/>
  <c r="T27" i="6" l="1"/>
  <c r="N19" i="5"/>
  <c r="N20" i="5"/>
  <c r="N21" i="5"/>
  <c r="N22" i="5"/>
  <c r="R13" i="5"/>
  <c r="M14" i="5"/>
  <c r="M15" i="5"/>
  <c r="M16" i="5"/>
  <c r="M18" i="5"/>
  <c r="M19" i="5"/>
  <c r="M20" i="5"/>
  <c r="M21" i="5"/>
  <c r="M22" i="5"/>
  <c r="L14" i="5"/>
  <c r="L15" i="5"/>
  <c r="L16" i="5"/>
  <c r="L17" i="5"/>
  <c r="L18" i="5"/>
  <c r="L19" i="5"/>
  <c r="L20" i="5"/>
  <c r="L21" i="5"/>
  <c r="L22" i="5"/>
  <c r="B13" i="5"/>
  <c r="S13" i="5" s="1"/>
  <c r="B14" i="5"/>
  <c r="S14" i="5" s="1"/>
  <c r="B15" i="5"/>
  <c r="S15" i="5" s="1"/>
  <c r="B16" i="5"/>
  <c r="S16" i="5" s="1"/>
  <c r="B17" i="5"/>
  <c r="S17" i="5" s="1"/>
  <c r="B18" i="5"/>
  <c r="S18" i="5" s="1"/>
  <c r="B19" i="5"/>
  <c r="S19" i="5" s="1"/>
  <c r="B20" i="5"/>
  <c r="S20" i="5" s="1"/>
  <c r="B21" i="5"/>
  <c r="S21" i="5" s="1"/>
  <c r="B22" i="5"/>
  <c r="S22" i="5" s="1"/>
  <c r="R12" i="5"/>
  <c r="A13" i="5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O9" i="5"/>
  <c r="T31" i="6" l="1"/>
  <c r="T29" i="6"/>
  <c r="R29" i="5"/>
  <c r="R27" i="5"/>
  <c r="R25" i="5"/>
  <c r="T37" i="6" l="1"/>
  <c r="R33" i="5"/>
  <c r="P14" i="6" l="1"/>
  <c r="P16" i="10"/>
  <c r="P14" i="11"/>
  <c r="N12" i="5"/>
  <c r="N16" i="5"/>
  <c r="P14" i="10"/>
  <c r="P20" i="10"/>
  <c r="P17" i="10"/>
  <c r="P19" i="10"/>
  <c r="N13" i="5"/>
  <c r="P15" i="10" l="1"/>
  <c r="P15" i="11"/>
  <c r="P19" i="6"/>
  <c r="N15" i="5"/>
  <c r="P19" i="11"/>
  <c r="P17" i="6"/>
  <c r="N17" i="5"/>
  <c r="P17" i="11"/>
  <c r="P18" i="6"/>
  <c r="P18" i="11"/>
  <c r="N14" i="5"/>
  <c r="P15" i="6"/>
  <c r="P20" i="11"/>
  <c r="P20" i="6"/>
  <c r="N18" i="5"/>
  <c r="P18" i="10"/>
  <c r="P16" i="6"/>
  <c r="P16" i="11"/>
</calcChain>
</file>

<file path=xl/sharedStrings.xml><?xml version="1.0" encoding="utf-8"?>
<sst xmlns="http://schemas.openxmlformats.org/spreadsheetml/2006/main" count="526" uniqueCount="251">
  <si>
    <t>Nb</t>
  </si>
  <si>
    <t>Description</t>
  </si>
  <si>
    <t>Unit</t>
  </si>
  <si>
    <t>Quantity</t>
  </si>
  <si>
    <t>Donor</t>
  </si>
  <si>
    <t>Project Code</t>
  </si>
  <si>
    <t>Budget Code</t>
  </si>
  <si>
    <t>Budget Line</t>
  </si>
  <si>
    <t>Estimated Total Price</t>
  </si>
  <si>
    <t>Done! Log</t>
  </si>
  <si>
    <t>Estimated unit Price</t>
  </si>
  <si>
    <t>Contact</t>
  </si>
  <si>
    <t>Base</t>
  </si>
  <si>
    <t>Position</t>
  </si>
  <si>
    <t>Delivered To</t>
  </si>
  <si>
    <t>Country</t>
  </si>
  <si>
    <t>PSR Nb</t>
  </si>
  <si>
    <t>PSR Date</t>
  </si>
  <si>
    <t>Importance</t>
  </si>
  <si>
    <t>Currency</t>
  </si>
  <si>
    <t>Total</t>
  </si>
  <si>
    <t>Validation</t>
  </si>
  <si>
    <t>Name</t>
  </si>
  <si>
    <t>Date</t>
  </si>
  <si>
    <t>Comments / Special conditions</t>
  </si>
  <si>
    <t>Budget Holder</t>
  </si>
  <si>
    <t>Requested by</t>
  </si>
  <si>
    <t>Signature</t>
  </si>
  <si>
    <t>Purchase Request    PSR</t>
  </si>
  <si>
    <t>Quotation Request QR</t>
  </si>
  <si>
    <t>QR Nb</t>
  </si>
  <si>
    <t>Requested to</t>
  </si>
  <si>
    <t>To deliver to</t>
  </si>
  <si>
    <t>Date QR</t>
  </si>
  <si>
    <t>Address</t>
  </si>
  <si>
    <t>To be returned before:</t>
  </si>
  <si>
    <t>Expected  Date</t>
  </si>
  <si>
    <t>Unit Price</t>
  </si>
  <si>
    <t>Total Price</t>
  </si>
  <si>
    <t>In stock</t>
  </si>
  <si>
    <t>Not Available</t>
  </si>
  <si>
    <t>Can Deliver</t>
  </si>
  <si>
    <t>Detailed of the delivery specifics (date, place of
delivery, delay after
purchase order is placed)</t>
  </si>
  <si>
    <t>Supplier's detailed and/or Stamp</t>
  </si>
  <si>
    <t>Transport</t>
  </si>
  <si>
    <t>Grand Tot</t>
  </si>
  <si>
    <t>Detailed on validity of the quotation (date, conditions)
if partial order, etc.)</t>
  </si>
  <si>
    <t>Grand Total</t>
  </si>
  <si>
    <t>Stamp</t>
  </si>
  <si>
    <t>Admin Supervisor</t>
  </si>
  <si>
    <t>Budget Manager</t>
  </si>
  <si>
    <t>Comments</t>
  </si>
  <si>
    <t>Subtotal</t>
  </si>
  <si>
    <t>Send Invoice to:</t>
  </si>
  <si>
    <t xml:space="preserve">Payment conditions
/Special conditions </t>
  </si>
  <si>
    <t>Delivery to</t>
  </si>
  <si>
    <t>Ordered To</t>
  </si>
  <si>
    <t>PO Nb</t>
  </si>
  <si>
    <t>Purchase Order     PO</t>
  </si>
  <si>
    <t>WRITE HERE THE YEAR</t>
  </si>
  <si>
    <t>CBA Nb</t>
  </si>
  <si>
    <t>Currency for this purchase</t>
  </si>
  <si>
    <t>In Stock</t>
  </si>
  <si>
    <t>Bid Evaluation</t>
  </si>
  <si>
    <t>Price offer</t>
  </si>
  <si>
    <t>Quality of item</t>
  </si>
  <si>
    <t>First delivery deadline</t>
  </si>
  <si>
    <t>Payment conditions</t>
  </si>
  <si>
    <t>Quality validated by Tech.</t>
  </si>
  <si>
    <t>Warranty /after sales serv.</t>
  </si>
  <si>
    <t>Total of points (max)</t>
  </si>
  <si>
    <t>Good</t>
  </si>
  <si>
    <t>Average</t>
  </si>
  <si>
    <t>Bad</t>
  </si>
  <si>
    <t>N/A</t>
  </si>
  <si>
    <t>Requestor</t>
  </si>
  <si>
    <t>Tdh Office</t>
  </si>
  <si>
    <t>Supplier</t>
  </si>
  <si>
    <t>Transf</t>
  </si>
  <si>
    <t>Check</t>
  </si>
  <si>
    <t>NO CHANGE HERE</t>
  </si>
  <si>
    <t>s1</t>
  </si>
  <si>
    <t>s2</t>
  </si>
  <si>
    <t>s3</t>
  </si>
  <si>
    <t>Transf30</t>
  </si>
  <si>
    <t>Table Hidden for calculation</t>
  </si>
  <si>
    <t>max</t>
  </si>
  <si>
    <t>Delivery place offer</t>
  </si>
  <si>
    <t>Buyer</t>
  </si>
  <si>
    <t>Selected supplier and justification for selection</t>
  </si>
  <si>
    <t>Delivery Details
(date/deliv place)</t>
  </si>
  <si>
    <t xml:space="preserve"> </t>
  </si>
  <si>
    <t>Tech Valid.</t>
  </si>
  <si>
    <t>Coef.</t>
  </si>
  <si>
    <t>06/03/2014</t>
  </si>
  <si>
    <t>Technician</t>
  </si>
  <si>
    <t>Log Supervisor</t>
  </si>
  <si>
    <t>Received By</t>
  </si>
  <si>
    <t>Payment conditions /Special conditions</t>
  </si>
  <si>
    <t>Pre-payment</t>
  </si>
  <si>
    <t>Normalized Unit Price</t>
  </si>
  <si>
    <t>Normalized Total Price</t>
  </si>
  <si>
    <t>Order valid only with the four required signatures</t>
  </si>
  <si>
    <t>Logistic Supervisor</t>
  </si>
  <si>
    <t>Received by Supplier</t>
  </si>
  <si>
    <t>Order based on offer Nb / date</t>
  </si>
  <si>
    <t>Received by Logistics</t>
  </si>
  <si>
    <t>WRITE HERE THE BASE</t>
  </si>
  <si>
    <t>WRITE HERE THE PSR NUMBER</t>
  </si>
  <si>
    <t>VAT</t>
  </si>
  <si>
    <t>TAX</t>
  </si>
  <si>
    <t>%</t>
  </si>
  <si>
    <t>&lt;--INSERT PRICE FOR ITEMS FROM QR's</t>
  </si>
  <si>
    <t>&lt;--FILL UP THE MATRIX CHOOSING FROM THE LISTS</t>
  </si>
  <si>
    <t>Tax</t>
  </si>
  <si>
    <t>PASS: iker</t>
  </si>
  <si>
    <t>Supplier 2</t>
  </si>
  <si>
    <t>Supplier 3</t>
  </si>
  <si>
    <t>2) THEN THE SHEET WILL CHANGE AUTOMATICALLY IN OTHER TABS A LOT OF THE DATA,  NO NEED TO RE-TYPE  (QR,CBA,PO)</t>
  </si>
  <si>
    <t>3) THE MORE DATA YOU ENTER IN THE PSR THE LESS YOU NEED TO CHANGE IN THE QR, CBA and PO</t>
  </si>
  <si>
    <t>&lt;--CHANGE HERE THE DATE TO RECIEVE</t>
  </si>
  <si>
    <t>&lt;--CHANGE HERE THE DATE</t>
  </si>
  <si>
    <t>Normal</t>
  </si>
  <si>
    <t>/A</t>
  </si>
  <si>
    <t>/B</t>
  </si>
  <si>
    <t>/C</t>
  </si>
  <si>
    <t>/D</t>
  </si>
  <si>
    <t>06/02/2014</t>
  </si>
  <si>
    <t>&lt;--INSERT THE MOST INFOMATION YOU CAN HERE, DELLIVERIES AND OTHER STUFF</t>
  </si>
  <si>
    <t>This document is NOT a purchase order</t>
  </si>
  <si>
    <t>&lt;--CHANGE HERE THE SUPPLIER'S NAME</t>
  </si>
  <si>
    <t>6) This file is a TEMPLATE that will automatically generate a new copy so it will not get re-writted by mistake.</t>
  </si>
  <si>
    <t>Comments and questions to: iker.montes@gmail.com</t>
  </si>
  <si>
    <t>iker</t>
  </si>
  <si>
    <t>BRIEF DESCRIPTION OF PRS FOR FILE NAME (no %,/,&amp;, etc.)</t>
  </si>
  <si>
    <t>1) MOST OF THE DATA HAS TO BE ENTERED IN THE PSR, IN UNPROTECTED CELLS (toggling "SHOW" or "NOT "SHOW" incel PSR!T12 , shows where are they!)
Make sure "NOT SHOW" is selected before printing, to avoid shades in the actual print.</t>
  </si>
  <si>
    <t>NOT SHOW</t>
  </si>
  <si>
    <t>SELECT HERE EXTRA LETTER IF NEEDED SEVERAL PO</t>
  </si>
  <si>
    <t>SELEC HERE EXTRA LETTER IF NEEDED SEVERAL PO's</t>
  </si>
  <si>
    <t>Procurement File Cover</t>
  </si>
  <si>
    <t>PFC Nb</t>
  </si>
  <si>
    <t>A second page is attached to this form</t>
  </si>
  <si>
    <t>Opening of the File</t>
  </si>
  <si>
    <t>Procedure</t>
  </si>
  <si>
    <t>Priority</t>
  </si>
  <si>
    <t>Urgent</t>
  </si>
  <si>
    <t>HQ</t>
  </si>
  <si>
    <t>Purchase request reference</t>
  </si>
  <si>
    <t>Aimed</t>
  </si>
  <si>
    <t>In Order</t>
  </si>
  <si>
    <t>Validation date</t>
  </si>
  <si>
    <t>Request Number</t>
  </si>
  <si>
    <t>Reference to related files</t>
  </si>
  <si>
    <t>BID</t>
  </si>
  <si>
    <t>Valid until</t>
  </si>
  <si>
    <t>No needed</t>
  </si>
  <si>
    <t>Procurement / order</t>
  </si>
  <si>
    <t>Reference number</t>
  </si>
  <si>
    <t>Bid Analisys</t>
  </si>
  <si>
    <t>BID nb 1</t>
  </si>
  <si>
    <t>BID nb 2</t>
  </si>
  <si>
    <t>BID nb 3</t>
  </si>
  <si>
    <t>BID nb 4</t>
  </si>
  <si>
    <t>BID nb 5</t>
  </si>
  <si>
    <t>Purchase order nb 2</t>
  </si>
  <si>
    <t>Purchase order nb 3</t>
  </si>
  <si>
    <t>Purchase order nb 4</t>
  </si>
  <si>
    <t>Purchase order nb 5</t>
  </si>
  <si>
    <t>Purchase order nb 6</t>
  </si>
  <si>
    <t>Contract nb 1</t>
  </si>
  <si>
    <t>Contract nb 2</t>
  </si>
  <si>
    <t>Contract nb 3</t>
  </si>
  <si>
    <t>Payment</t>
  </si>
  <si>
    <t>Reference Number</t>
  </si>
  <si>
    <t>Payment Date</t>
  </si>
  <si>
    <t>Voucher nb/
 Accounting doc ref</t>
  </si>
  <si>
    <t>Validation
 date</t>
  </si>
  <si>
    <t>In
Order</t>
  </si>
  <si>
    <t>Receipt of goods</t>
  </si>
  <si>
    <t>Received by the
 requestor/ the project</t>
  </si>
  <si>
    <t>Closure of the file</t>
  </si>
  <si>
    <t>File Status</t>
  </si>
  <si>
    <t>Delivery note nb 1</t>
  </si>
  <si>
    <t>Delivery note nb 2</t>
  </si>
  <si>
    <t>Delivery note nb 3</t>
  </si>
  <si>
    <t>Delivery note nb 4</t>
  </si>
  <si>
    <t>Proof of receipt nb 1</t>
  </si>
  <si>
    <t>Proof of receipt nb 2</t>
  </si>
  <si>
    <t>Proof of receipt nb 3</t>
  </si>
  <si>
    <t>Proof of receipt nb 4</t>
  </si>
  <si>
    <t>Recieved Complete by the Administration</t>
  </si>
  <si>
    <t>There is a supplementary note</t>
  </si>
  <si>
    <t>Proof of receipt nb 5</t>
  </si>
  <si>
    <t>Proof of receipt nb 6</t>
  </si>
  <si>
    <t>Proof of receipt nb 7</t>
  </si>
  <si>
    <t>Delivery note nb 5</t>
  </si>
  <si>
    <t>Contract nb 4</t>
  </si>
  <si>
    <t>Simple</t>
  </si>
  <si>
    <t>Negociated</t>
  </si>
  <si>
    <t>Selec. Suppliers</t>
  </si>
  <si>
    <t>Limited Tender</t>
  </si>
  <si>
    <t>Open Tender</t>
  </si>
  <si>
    <t>Emergency</t>
  </si>
  <si>
    <t>Comparative Bid Analysis CBA</t>
  </si>
  <si>
    <t>Short description of the purchase:</t>
  </si>
  <si>
    <t>Complete</t>
  </si>
  <si>
    <t>Cancelled</t>
  </si>
  <si>
    <t>x</t>
  </si>
  <si>
    <t/>
  </si>
  <si>
    <t>PROTECTED CELL IN DOCUMENT</t>
  </si>
  <si>
    <t xml:space="preserve">↓SELECT↓ </t>
  </si>
  <si>
    <t>SELECT NOT SHOW BEFORE PRINT</t>
  </si>
  <si>
    <t>Supplier 1</t>
  </si>
  <si>
    <t>Most of cells may be protected…Review tab -&gt;Unprotect workbook-&gt; pass.</t>
  </si>
  <si>
    <t>4) INSTRUCTIONS (EVERYTHING IN YELLOW, BLUE OR RED) WILL NOT BE PRINTED AUTOMATICALLY SO DON'T WORRY ABOUT FUNKY COLORS.</t>
  </si>
  <si>
    <t>TIKRIT</t>
  </si>
  <si>
    <t>TDH-ALQUADISHSYA JAMRA 1 TIKRIT</t>
  </si>
  <si>
    <t>TERRE DES HOMMES</t>
  </si>
  <si>
    <t>Supplier 4</t>
  </si>
  <si>
    <t>Supplier 5</t>
  </si>
  <si>
    <t>Supplier 6</t>
  </si>
  <si>
    <t>s4</t>
  </si>
  <si>
    <t>s5</t>
  </si>
  <si>
    <t>s6</t>
  </si>
  <si>
    <t>Validet by (option)</t>
  </si>
  <si>
    <t>IRAQ</t>
  </si>
  <si>
    <t>QAYARRAAH</t>
  </si>
  <si>
    <t>Log BASE</t>
  </si>
  <si>
    <t>07702359552</t>
  </si>
  <si>
    <t xml:space="preserve">FADY MORIS </t>
  </si>
  <si>
    <t>Pc</t>
  </si>
  <si>
    <t>YAR</t>
  </si>
  <si>
    <t>Maxime Renard</t>
  </si>
  <si>
    <t xml:space="preserve"> WASH PM</t>
  </si>
  <si>
    <t>ANMAR AMER</t>
  </si>
  <si>
    <t>WASH DPM</t>
  </si>
  <si>
    <t>07710415092</t>
  </si>
  <si>
    <t>IQD</t>
  </si>
  <si>
    <t>PE compression coupling valve  (one side male 1'' other side compression 1'')</t>
  </si>
  <si>
    <t>Overall L</t>
  </si>
  <si>
    <t>Overall XL</t>
  </si>
  <si>
    <t>ECH3</t>
  </si>
  <si>
    <t>2490E</t>
  </si>
  <si>
    <t>Mutsaim Meftah</t>
  </si>
  <si>
    <t>Fady Moris</t>
  </si>
  <si>
    <t>Assistant Log</t>
  </si>
  <si>
    <t>E.L.A.M</t>
  </si>
  <si>
    <t xml:space="preserve"> Latex or Vinyl Gloves box of 100</t>
  </si>
  <si>
    <t>Pair of Boots 42 to 44</t>
  </si>
  <si>
    <t>Box of 100  mask</t>
  </si>
  <si>
    <t>YAR-17.216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</si>
</sst>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;@"/>
    <numFmt numFmtId="165" formatCode="dd/mm/yyyy;@"/>
  </numFmts>
  <fonts count="3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.5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.5"/>
      <color theme="1"/>
      <name val="Arial"/>
      <family val="2"/>
    </font>
    <font>
      <sz val="9"/>
      <color theme="1"/>
      <name val="Arial"/>
      <family val="2"/>
    </font>
    <font>
      <b/>
      <sz val="15"/>
      <color theme="1"/>
      <name val="Arial"/>
      <family val="2"/>
    </font>
    <font>
      <b/>
      <sz val="8"/>
      <color theme="1"/>
      <name val="Arial"/>
      <family val="2"/>
    </font>
    <font>
      <sz val="10"/>
      <color theme="0" tint="-0.499984740745262"/>
      <name val="Arial"/>
      <family val="2"/>
    </font>
    <font>
      <sz val="10"/>
      <color theme="0" tint="-0.34998626667073579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  <font>
      <b/>
      <sz val="9"/>
      <color theme="1"/>
      <name val="Arial"/>
      <family val="2"/>
    </font>
    <font>
      <sz val="11"/>
      <color theme="0"/>
      <name val="Arial"/>
      <family val="2"/>
    </font>
    <font>
      <sz val="9"/>
      <color theme="0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8.5"/>
      <color theme="1"/>
      <name val="Arial"/>
      <family val="2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Calibri"/>
      <family val="2"/>
      <scheme val="minor"/>
    </font>
    <font>
      <b/>
      <sz val="6.5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  <font>
      <sz val="20"/>
      <color theme="1"/>
      <name val="Arial"/>
      <family val="2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669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3" fillId="0" borderId="0"/>
  </cellStyleXfs>
  <cellXfs count="692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 applyAlignme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wrapText="1"/>
    </xf>
    <xf numFmtId="0" fontId="4" fillId="0" borderId="0" xfId="0" applyFont="1" applyBorder="1" applyAlignment="1"/>
    <xf numFmtId="0" fontId="1" fillId="3" borderId="3" xfId="0" applyFont="1" applyFill="1" applyBorder="1" applyAlignment="1">
      <alignment horizontal="left" vertical="center"/>
    </xf>
    <xf numFmtId="0" fontId="4" fillId="0" borderId="1" xfId="0" applyFont="1" applyBorder="1" applyAlignment="1"/>
    <xf numFmtId="0" fontId="1" fillId="3" borderId="5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>
      <alignment horizontal="right" vertical="center"/>
    </xf>
    <xf numFmtId="0" fontId="6" fillId="0" borderId="0" xfId="0" applyFont="1"/>
    <xf numFmtId="0" fontId="4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/>
    <xf numFmtId="0" fontId="4" fillId="0" borderId="9" xfId="0" applyFont="1" applyBorder="1" applyAlignment="1"/>
    <xf numFmtId="0" fontId="4" fillId="0" borderId="0" xfId="0" applyFont="1" applyBorder="1" applyAlignment="1">
      <alignment vertical="top" wrapText="1"/>
    </xf>
    <xf numFmtId="0" fontId="4" fillId="0" borderId="0" xfId="0" applyFont="1" applyAlignment="1"/>
    <xf numFmtId="0" fontId="1" fillId="3" borderId="6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1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22" fontId="4" fillId="0" borderId="0" xfId="0" applyNumberFormat="1" applyFont="1" applyAlignment="1">
      <alignment vertical="center" wrapText="1"/>
    </xf>
    <xf numFmtId="22" fontId="4" fillId="0" borderId="2" xfId="0" applyNumberFormat="1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0" fillId="0" borderId="0" xfId="0" applyAlignment="1"/>
    <xf numFmtId="1" fontId="0" fillId="0" borderId="0" xfId="0" applyNumberFormat="1" applyAlignment="1"/>
    <xf numFmtId="0" fontId="14" fillId="0" borderId="0" xfId="0" applyFont="1" applyFill="1"/>
    <xf numFmtId="0" fontId="14" fillId="0" borderId="0" xfId="0" applyFont="1" applyFill="1" applyAlignment="1"/>
    <xf numFmtId="0" fontId="14" fillId="0" borderId="0" xfId="0" applyFont="1" applyFill="1" applyBorder="1" applyAlignment="1">
      <alignment horizontal="left" vertical="center"/>
    </xf>
    <xf numFmtId="3" fontId="15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" fontId="14" fillId="0" borderId="0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left" vertical="center"/>
    </xf>
    <xf numFmtId="3" fontId="4" fillId="0" borderId="0" xfId="0" applyNumberFormat="1" applyFont="1" applyAlignment="1"/>
    <xf numFmtId="0" fontId="16" fillId="0" borderId="0" xfId="0" applyFont="1" applyAlignment="1"/>
    <xf numFmtId="0" fontId="14" fillId="0" borderId="0" xfId="0" applyFont="1" applyAlignment="1"/>
    <xf numFmtId="0" fontId="4" fillId="0" borderId="1" xfId="0" applyFont="1" applyBorder="1" applyAlignment="1">
      <alignment horizontal="center" vertical="center"/>
    </xf>
    <xf numFmtId="1" fontId="19" fillId="0" borderId="0" xfId="0" applyNumberFormat="1" applyFont="1" applyAlignment="1"/>
    <xf numFmtId="0" fontId="4" fillId="0" borderId="0" xfId="0" applyFont="1" applyProtection="1">
      <protection locked="0"/>
    </xf>
    <xf numFmtId="0" fontId="3" fillId="4" borderId="16" xfId="0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0" borderId="0" xfId="0" applyFont="1" applyBorder="1" applyProtection="1"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Alignment="1" applyProtection="1">
      <alignment wrapText="1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/>
    </xf>
    <xf numFmtId="0" fontId="7" fillId="0" borderId="0" xfId="0" applyFont="1" applyProtection="1"/>
    <xf numFmtId="0" fontId="2" fillId="2" borderId="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Protection="1"/>
    <xf numFmtId="0" fontId="3" fillId="0" borderId="0" xfId="0" applyFont="1" applyBorder="1" applyAlignment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 applyProtection="1">
      <alignment horizontal="right"/>
    </xf>
    <xf numFmtId="0" fontId="4" fillId="0" borderId="0" xfId="0" applyFont="1" applyBorder="1" applyAlignment="1" applyProtection="1"/>
    <xf numFmtId="0" fontId="4" fillId="0" borderId="1" xfId="0" applyFont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wrapText="1"/>
      <protection locked="0"/>
    </xf>
    <xf numFmtId="0" fontId="0" fillId="0" borderId="0" xfId="0" applyProtection="1"/>
    <xf numFmtId="0" fontId="3" fillId="0" borderId="0" xfId="0" applyFont="1" applyAlignment="1">
      <alignment horizontal="center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Protection="1"/>
    <xf numFmtId="0" fontId="2" fillId="2" borderId="5" xfId="0" applyFont="1" applyFill="1" applyBorder="1" applyAlignment="1" applyProtection="1">
      <alignment vertical="center" wrapText="1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/>
    </xf>
    <xf numFmtId="4" fontId="6" fillId="0" borderId="0" xfId="0" applyNumberFormat="1" applyFont="1" applyBorder="1" applyAlignment="1" applyProtection="1">
      <alignment horizontal="center" vertical="center"/>
    </xf>
    <xf numFmtId="3" fontId="6" fillId="0" borderId="0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top" wrapText="1"/>
    </xf>
    <xf numFmtId="0" fontId="1" fillId="3" borderId="0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top"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wrapText="1"/>
    </xf>
    <xf numFmtId="0" fontId="0" fillId="0" borderId="0" xfId="0" applyAlignment="1" applyProtection="1">
      <alignment wrapText="1"/>
    </xf>
    <xf numFmtId="0" fontId="4" fillId="0" borderId="11" xfId="0" applyFont="1" applyBorder="1" applyAlignment="1" applyProtection="1"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4" fillId="5" borderId="0" xfId="0" applyFont="1" applyFill="1" applyAlignment="1">
      <alignment vertical="center"/>
    </xf>
    <xf numFmtId="0" fontId="4" fillId="5" borderId="0" xfId="0" applyFont="1" applyFill="1"/>
    <xf numFmtId="1" fontId="14" fillId="0" borderId="0" xfId="0" applyNumberFormat="1" applyFont="1" applyFill="1" applyAlignment="1"/>
    <xf numFmtId="0" fontId="4" fillId="0" borderId="3" xfId="0" applyFont="1" applyBorder="1" applyAlignment="1">
      <alignment horizontal="center" vertical="center"/>
    </xf>
    <xf numFmtId="0" fontId="4" fillId="5" borderId="0" xfId="0" applyFont="1" applyFill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4" fillId="0" borderId="0" xfId="0" applyFont="1" applyProtection="1">
      <protection locked="0"/>
    </xf>
    <xf numFmtId="0" fontId="14" fillId="0" borderId="0" xfId="0" applyFont="1"/>
    <xf numFmtId="0" fontId="14" fillId="0" borderId="0" xfId="0" applyFont="1" applyBorder="1"/>
    <xf numFmtId="4" fontId="4" fillId="0" borderId="1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shrinkToFit="1"/>
    </xf>
    <xf numFmtId="0" fontId="4" fillId="0" borderId="0" xfId="0" applyFont="1" applyBorder="1" applyAlignment="1">
      <alignment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right" vertical="center" shrinkToFit="1"/>
      <protection locked="0"/>
    </xf>
    <xf numFmtId="0" fontId="3" fillId="0" borderId="0" xfId="0" applyFont="1" applyBorder="1" applyAlignment="1">
      <alignment shrinkToFit="1"/>
    </xf>
    <xf numFmtId="4" fontId="4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0" xfId="0" applyNumberFormat="1" applyFont="1" applyBorder="1" applyAlignment="1" applyProtection="1">
      <alignment horizontal="center" wrapText="1"/>
    </xf>
    <xf numFmtId="49" fontId="4" fillId="0" borderId="0" xfId="0" applyNumberFormat="1" applyFont="1" applyAlignment="1" applyProtection="1">
      <alignment horizontal="left" vertical="center" wrapText="1"/>
    </xf>
    <xf numFmtId="4" fontId="1" fillId="3" borderId="3" xfId="0" applyNumberFormat="1" applyFont="1" applyFill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left" vertical="center" shrinkToFit="1"/>
      <protection locked="0"/>
    </xf>
    <xf numFmtId="0" fontId="1" fillId="3" borderId="3" xfId="0" applyFont="1" applyFill="1" applyBorder="1" applyAlignment="1" applyProtection="1">
      <alignment horizontal="center" vertical="center" shrinkToFit="1"/>
    </xf>
    <xf numFmtId="165" fontId="6" fillId="0" borderId="1" xfId="0" applyNumberFormat="1" applyFont="1" applyBorder="1" applyAlignment="1" applyProtection="1">
      <alignment horizontal="center" vertical="center" shrinkToFit="1"/>
    </xf>
    <xf numFmtId="4" fontId="6" fillId="0" borderId="3" xfId="0" applyNumberFormat="1" applyFont="1" applyBorder="1" applyAlignment="1" applyProtection="1">
      <alignment horizontal="right" vertical="center" shrinkToFit="1"/>
    </xf>
    <xf numFmtId="3" fontId="1" fillId="3" borderId="3" xfId="0" applyNumberFormat="1" applyFont="1" applyFill="1" applyBorder="1" applyAlignment="1" applyProtection="1">
      <alignment horizontal="center" vertical="center" shrinkToFit="1"/>
    </xf>
    <xf numFmtId="4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  <protection locked="0"/>
    </xf>
    <xf numFmtId="3" fontId="6" fillId="0" borderId="4" xfId="0" applyNumberFormat="1" applyFont="1" applyBorder="1" applyAlignment="1" applyProtection="1">
      <alignment horizontal="center" vertical="center" shrinkToFit="1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wrapText="1"/>
      <protection locked="0"/>
    </xf>
    <xf numFmtId="0" fontId="0" fillId="7" borderId="0" xfId="0" applyFill="1"/>
    <xf numFmtId="0" fontId="3" fillId="7" borderId="8" xfId="0" applyFont="1" applyFill="1" applyBorder="1" applyAlignment="1">
      <alignment vertical="top" wrapText="1"/>
    </xf>
    <xf numFmtId="0" fontId="3" fillId="7" borderId="0" xfId="0" applyFont="1" applyFill="1" applyBorder="1" applyAlignment="1">
      <alignment vertical="top" wrapText="1"/>
    </xf>
    <xf numFmtId="0" fontId="21" fillId="7" borderId="0" xfId="0" applyFont="1" applyFill="1"/>
    <xf numFmtId="3" fontId="4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center" shrinkToFit="1"/>
      <protection locked="0"/>
    </xf>
    <xf numFmtId="0" fontId="1" fillId="3" borderId="3" xfId="0" applyFont="1" applyFill="1" applyBorder="1" applyAlignment="1">
      <alignment horizontal="center" vertical="center" shrinkToFit="1"/>
    </xf>
    <xf numFmtId="3" fontId="1" fillId="3" borderId="3" xfId="0" applyNumberFormat="1" applyFont="1" applyFill="1" applyBorder="1" applyAlignment="1">
      <alignment horizontal="center" vertical="center" shrinkToFit="1"/>
    </xf>
    <xf numFmtId="165" fontId="6" fillId="0" borderId="1" xfId="0" applyNumberFormat="1" applyFont="1" applyBorder="1" applyAlignment="1">
      <alignment horizontal="center" vertical="center" shrinkToFit="1"/>
    </xf>
    <xf numFmtId="0" fontId="1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5" borderId="0" xfId="0" applyFont="1" applyFill="1" applyProtection="1">
      <protection locked="0"/>
    </xf>
    <xf numFmtId="0" fontId="4" fillId="5" borderId="0" xfId="0" applyFont="1" applyFill="1" applyBorder="1" applyProtection="1">
      <protection locked="0"/>
    </xf>
    <xf numFmtId="0" fontId="0" fillId="5" borderId="0" xfId="0" applyFill="1" applyProtection="1">
      <protection locked="0"/>
    </xf>
    <xf numFmtId="0" fontId="3" fillId="5" borderId="0" xfId="0" applyFont="1" applyFill="1" applyProtection="1">
      <protection locked="0"/>
    </xf>
    <xf numFmtId="0" fontId="23" fillId="5" borderId="0" xfId="0" applyFont="1" applyFill="1" applyProtection="1"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4" fillId="5" borderId="0" xfId="0" applyFont="1" applyFill="1" applyProtection="1"/>
    <xf numFmtId="0" fontId="1" fillId="5" borderId="0" xfId="0" applyFont="1" applyFill="1" applyProtection="1"/>
    <xf numFmtId="0" fontId="1" fillId="5" borderId="0" xfId="0" applyFont="1" applyFill="1" applyBorder="1" applyProtection="1"/>
    <xf numFmtId="0" fontId="20" fillId="5" borderId="0" xfId="0" applyFont="1" applyFill="1" applyBorder="1" applyProtection="1"/>
    <xf numFmtId="0" fontId="1" fillId="5" borderId="0" xfId="0" applyFont="1" applyFill="1" applyAlignment="1" applyProtection="1">
      <alignment vertical="center"/>
      <protection locked="0"/>
    </xf>
    <xf numFmtId="0" fontId="3" fillId="4" borderId="16" xfId="0" applyNumberFormat="1" applyFont="1" applyFill="1" applyBorder="1" applyAlignment="1" applyProtection="1">
      <alignment horizontal="center"/>
      <protection locked="0"/>
    </xf>
    <xf numFmtId="0" fontId="14" fillId="0" borderId="0" xfId="0" applyFont="1" applyAlignment="1">
      <alignment vertic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 wrapText="1"/>
    </xf>
    <xf numFmtId="0" fontId="3" fillId="0" borderId="0" xfId="0" applyFont="1" applyFill="1" applyProtection="1"/>
    <xf numFmtId="0" fontId="26" fillId="0" borderId="0" xfId="0" applyFont="1" applyProtection="1"/>
    <xf numFmtId="0" fontId="17" fillId="0" borderId="0" xfId="0" applyFont="1" applyProtection="1"/>
    <xf numFmtId="0" fontId="26" fillId="0" borderId="0" xfId="0" applyFont="1" applyAlignment="1" applyProtection="1">
      <alignment horizontal="right" vertical="center"/>
    </xf>
    <xf numFmtId="0" fontId="26" fillId="0" borderId="0" xfId="0" applyFont="1" applyProtection="1">
      <protection locked="0"/>
    </xf>
    <xf numFmtId="0" fontId="26" fillId="0" borderId="0" xfId="0" applyFont="1" applyAlignment="1" applyProtection="1">
      <alignment horizontal="right"/>
    </xf>
    <xf numFmtId="0" fontId="26" fillId="0" borderId="0" xfId="0" applyFont="1" applyBorder="1" applyAlignment="1" applyProtection="1">
      <alignment horizontal="center" shrinkToFit="1"/>
    </xf>
    <xf numFmtId="0" fontId="26" fillId="0" borderId="0" xfId="0" applyFont="1" applyAlignment="1" applyProtection="1">
      <alignment wrapText="1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wrapText="1"/>
      <protection locked="0"/>
    </xf>
    <xf numFmtId="0" fontId="27" fillId="0" borderId="1" xfId="0" applyFont="1" applyBorder="1" applyAlignment="1" applyProtection="1">
      <alignment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0" applyFont="1" applyFill="1" applyProtection="1">
      <protection locked="0"/>
    </xf>
    <xf numFmtId="0" fontId="29" fillId="0" borderId="0" xfId="0" applyFont="1" applyFill="1" applyProtection="1">
      <protection locked="0"/>
    </xf>
    <xf numFmtId="0" fontId="29" fillId="0" borderId="0" xfId="0" applyFont="1" applyFill="1" applyAlignment="1" applyProtection="1">
      <alignment horizontal="center" vertical="center"/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0" fontId="29" fillId="0" borderId="0" xfId="0" applyFont="1" applyFill="1" applyAlignment="1" applyProtection="1">
      <alignment horizontal="left" vertical="center"/>
      <protection locked="0"/>
    </xf>
    <xf numFmtId="0" fontId="27" fillId="0" borderId="35" xfId="0" applyFont="1" applyBorder="1" applyAlignment="1" applyProtection="1">
      <alignment vertical="center"/>
      <protection locked="0"/>
    </xf>
    <xf numFmtId="0" fontId="27" fillId="0" borderId="0" xfId="0" applyFont="1" applyProtection="1"/>
    <xf numFmtId="0" fontId="27" fillId="0" borderId="0" xfId="0" applyFont="1" applyAlignment="1" applyProtection="1">
      <alignment horizontal="left" vertical="center"/>
    </xf>
    <xf numFmtId="0" fontId="27" fillId="0" borderId="0" xfId="0" applyFont="1" applyAlignment="1" applyProtection="1">
      <alignment wrapText="1"/>
    </xf>
    <xf numFmtId="0" fontId="27" fillId="0" borderId="1" xfId="0" applyFont="1" applyBorder="1" applyAlignment="1" applyProtection="1">
      <alignment horizontal="center" vertical="center" wrapText="1"/>
    </xf>
    <xf numFmtId="0" fontId="27" fillId="0" borderId="34" xfId="0" applyFont="1" applyBorder="1" applyAlignment="1" applyProtection="1">
      <alignment horizontal="center" vertical="center" wrapText="1"/>
    </xf>
    <xf numFmtId="0" fontId="27" fillId="0" borderId="1" xfId="0" applyFont="1" applyBorder="1" applyAlignment="1" applyProtection="1">
      <alignment vertical="center" wrapText="1"/>
    </xf>
    <xf numFmtId="0" fontId="27" fillId="0" borderId="34" xfId="0" applyFont="1" applyBorder="1" applyAlignment="1" applyProtection="1">
      <alignment vertical="center" wrapText="1"/>
    </xf>
    <xf numFmtId="0" fontId="27" fillId="0" borderId="35" xfId="0" applyFont="1" applyBorder="1" applyAlignment="1" applyProtection="1">
      <alignment vertical="center" wrapText="1"/>
    </xf>
    <xf numFmtId="0" fontId="27" fillId="0" borderId="19" xfId="0" applyFont="1" applyBorder="1" applyAlignment="1" applyProtection="1">
      <alignment vertical="center" wrapText="1"/>
    </xf>
    <xf numFmtId="0" fontId="27" fillId="0" borderId="0" xfId="0" applyFont="1" applyAlignment="1" applyProtection="1">
      <alignment horizontal="center" vertical="center"/>
    </xf>
    <xf numFmtId="0" fontId="27" fillId="0" borderId="0" xfId="0" applyFont="1" applyBorder="1" applyProtection="1"/>
    <xf numFmtId="0" fontId="27" fillId="0" borderId="0" xfId="0" applyFont="1" applyBorder="1" applyAlignment="1" applyProtection="1"/>
    <xf numFmtId="0" fontId="14" fillId="0" borderId="0" xfId="0" applyFont="1" applyProtection="1"/>
    <xf numFmtId="3" fontId="6" fillId="0" borderId="3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3" fillId="4" borderId="17" xfId="0" applyFont="1" applyFill="1" applyBorder="1" applyAlignment="1" applyProtection="1">
      <alignment horizontal="center"/>
      <protection locked="0"/>
    </xf>
    <xf numFmtId="49" fontId="7" fillId="4" borderId="17" xfId="0" applyNumberFormat="1" applyFont="1" applyFill="1" applyBorder="1" applyAlignment="1" applyProtection="1">
      <alignment horizontal="center"/>
      <protection locked="0"/>
    </xf>
    <xf numFmtId="14" fontId="27" fillId="0" borderId="1" xfId="0" applyNumberFormat="1" applyFont="1" applyBorder="1" applyAlignment="1" applyProtection="1">
      <alignment vertical="center"/>
      <protection locked="0"/>
    </xf>
    <xf numFmtId="0" fontId="13" fillId="6" borderId="17" xfId="0" applyFont="1" applyFill="1" applyBorder="1" applyAlignment="1" applyProtection="1">
      <alignment horizontal="center"/>
      <protection locked="0"/>
    </xf>
    <xf numFmtId="0" fontId="4" fillId="10" borderId="0" xfId="0" applyFont="1" applyFill="1" applyProtection="1">
      <protection locked="0"/>
    </xf>
    <xf numFmtId="0" fontId="25" fillId="2" borderId="1" xfId="0" applyFont="1" applyFill="1" applyBorder="1" applyAlignment="1">
      <alignment horizontal="center" vertical="center" wrapText="1"/>
    </xf>
    <xf numFmtId="0" fontId="27" fillId="0" borderId="16" xfId="0" applyFont="1" applyBorder="1" applyProtection="1"/>
    <xf numFmtId="0" fontId="27" fillId="0" borderId="16" xfId="0" applyFont="1" applyBorder="1" applyAlignment="1" applyProtection="1">
      <alignment wrapText="1"/>
    </xf>
    <xf numFmtId="0" fontId="1" fillId="3" borderId="3" xfId="0" applyFont="1" applyFill="1" applyBorder="1" applyAlignment="1" applyProtection="1">
      <alignment horizontal="left" vertical="center"/>
      <protection locked="0"/>
    </xf>
    <xf numFmtId="0" fontId="3" fillId="5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4" fontId="4" fillId="0" borderId="0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0" fontId="16" fillId="0" borderId="0" xfId="0" applyFont="1" applyFill="1" applyAlignment="1"/>
    <xf numFmtId="1" fontId="16" fillId="0" borderId="0" xfId="0" applyNumberFormat="1" applyFont="1" applyFill="1" applyAlignment="1"/>
    <xf numFmtId="0" fontId="16" fillId="0" borderId="0" xfId="0" applyFont="1" applyFill="1" applyBorder="1" applyAlignment="1">
      <alignment horizontal="left" vertical="center"/>
    </xf>
    <xf numFmtId="3" fontId="30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1" fontId="16" fillId="0" borderId="0" xfId="0" applyNumberFormat="1" applyFont="1" applyFill="1" applyBorder="1" applyAlignment="1">
      <alignment horizontal="left" vertical="center"/>
    </xf>
    <xf numFmtId="1" fontId="31" fillId="0" borderId="0" xfId="0" applyNumberFormat="1" applyFont="1" applyAlignment="1"/>
    <xf numFmtId="0" fontId="31" fillId="0" borderId="0" xfId="0" applyFont="1" applyAlignment="1"/>
    <xf numFmtId="0" fontId="4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center" vertical="center" wrapText="1"/>
    </xf>
    <xf numFmtId="22" fontId="4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wrapText="1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49" fontId="1" fillId="3" borderId="3" xfId="0" applyNumberFormat="1" applyFont="1" applyFill="1" applyBorder="1" applyAlignment="1" applyProtection="1">
      <alignment horizontal="left" vertical="center"/>
      <protection locked="0"/>
    </xf>
    <xf numFmtId="49" fontId="1" fillId="3" borderId="5" xfId="0" applyNumberFormat="1" applyFont="1" applyFill="1" applyBorder="1" applyAlignment="1" applyProtection="1">
      <alignment horizontal="left" vertical="center"/>
      <protection locked="0"/>
    </xf>
    <xf numFmtId="49" fontId="1" fillId="3" borderId="4" xfId="0" applyNumberFormat="1" applyFont="1" applyFill="1" applyBorder="1" applyAlignment="1" applyProtection="1">
      <alignment horizontal="left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  <protection locked="0"/>
    </xf>
    <xf numFmtId="0" fontId="3" fillId="7" borderId="0" xfId="0" applyFont="1" applyFill="1" applyAlignment="1">
      <alignment horizontal="left" vertical="top" wrapText="1"/>
    </xf>
    <xf numFmtId="0" fontId="3" fillId="7" borderId="8" xfId="0" applyFont="1" applyFill="1" applyBorder="1" applyAlignment="1">
      <alignment horizontal="left" vertical="top" wrapText="1"/>
    </xf>
    <xf numFmtId="0" fontId="3" fillId="7" borderId="0" xfId="0" applyFont="1" applyFill="1" applyBorder="1" applyAlignment="1">
      <alignment horizontal="left" vertical="top" wrapText="1"/>
    </xf>
    <xf numFmtId="49" fontId="1" fillId="3" borderId="3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5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4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3" xfId="0" applyNumberFormat="1" applyFont="1" applyFill="1" applyBorder="1" applyAlignment="1" applyProtection="1">
      <alignment horizontal="left" vertical="center"/>
      <protection locked="0"/>
    </xf>
    <xf numFmtId="49" fontId="1" fillId="3" borderId="5" xfId="0" applyNumberFormat="1" applyFont="1" applyFill="1" applyBorder="1" applyAlignment="1" applyProtection="1">
      <alignment horizontal="left" vertical="center"/>
      <protection locked="0"/>
    </xf>
    <xf numFmtId="49" fontId="1" fillId="3" borderId="4" xfId="0" applyNumberFormat="1" applyFont="1" applyFill="1" applyBorder="1" applyAlignment="1" applyProtection="1">
      <alignment horizontal="left" vertical="center"/>
      <protection locked="0"/>
    </xf>
    <xf numFmtId="49" fontId="4" fillId="0" borderId="1" xfId="0" applyNumberFormat="1" applyFont="1" applyBorder="1" applyAlignment="1" applyProtection="1">
      <alignment horizontal="center"/>
      <protection locked="0"/>
    </xf>
    <xf numFmtId="49" fontId="4" fillId="0" borderId="3" xfId="0" applyNumberFormat="1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 vertical="center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1" xfId="0" applyNumberFormat="1" applyFont="1" applyBorder="1" applyAlignment="1" applyProtection="1">
      <alignment horizontal="center" wrapText="1"/>
      <protection locked="0"/>
    </xf>
    <xf numFmtId="14" fontId="4" fillId="0" borderId="1" xfId="0" applyNumberFormat="1" applyFont="1" applyBorder="1" applyAlignment="1" applyProtection="1">
      <alignment horizontal="center" wrapText="1"/>
      <protection locked="0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wrapText="1"/>
      <protection locked="0"/>
    </xf>
    <xf numFmtId="49" fontId="4" fillId="0" borderId="5" xfId="0" applyNumberFormat="1" applyFont="1" applyBorder="1" applyAlignment="1" applyProtection="1">
      <alignment horizontal="center" wrapText="1"/>
      <protection locked="0"/>
    </xf>
    <xf numFmtId="49" fontId="4" fillId="0" borderId="4" xfId="0" applyNumberFormat="1" applyFont="1" applyBorder="1" applyAlignment="1" applyProtection="1">
      <alignment horizontal="center" wrapText="1"/>
      <protection locked="0"/>
    </xf>
    <xf numFmtId="0" fontId="4" fillId="0" borderId="3" xfId="0" applyNumberFormat="1" applyFont="1" applyBorder="1" applyAlignment="1" applyProtection="1">
      <alignment horizontal="center" wrapText="1"/>
      <protection locked="0"/>
    </xf>
    <xf numFmtId="0" fontId="4" fillId="0" borderId="5" xfId="0" applyNumberFormat="1" applyFont="1" applyBorder="1" applyAlignment="1" applyProtection="1">
      <alignment horizontal="center" wrapText="1"/>
      <protection locked="0"/>
    </xf>
    <xf numFmtId="0" fontId="4" fillId="0" borderId="4" xfId="0" applyNumberFormat="1" applyFont="1" applyBorder="1" applyAlignment="1" applyProtection="1">
      <alignment horizont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32" fillId="0" borderId="6" xfId="0" applyNumberFormat="1" applyFont="1" applyBorder="1" applyAlignment="1" applyProtection="1">
      <alignment horizontal="left" vertical="top" wrapText="1"/>
      <protection locked="0"/>
    </xf>
    <xf numFmtId="49" fontId="32" fillId="0" borderId="10" xfId="0" applyNumberFormat="1" applyFont="1" applyBorder="1" applyAlignment="1" applyProtection="1">
      <alignment horizontal="left" vertical="top" wrapText="1"/>
      <protection locked="0"/>
    </xf>
    <xf numFmtId="49" fontId="32" fillId="0" borderId="7" xfId="0" applyNumberFormat="1" applyFont="1" applyBorder="1" applyAlignment="1" applyProtection="1">
      <alignment horizontal="left" vertical="top" wrapText="1"/>
      <protection locked="0"/>
    </xf>
    <xf numFmtId="49" fontId="32" fillId="0" borderId="8" xfId="0" applyNumberFormat="1" applyFont="1" applyBorder="1" applyAlignment="1" applyProtection="1">
      <alignment horizontal="left" vertical="top" wrapText="1"/>
      <protection locked="0"/>
    </xf>
    <xf numFmtId="49" fontId="32" fillId="0" borderId="0" xfId="0" applyNumberFormat="1" applyFont="1" applyBorder="1" applyAlignment="1" applyProtection="1">
      <alignment horizontal="left" vertical="top" wrapText="1"/>
      <protection locked="0"/>
    </xf>
    <xf numFmtId="49" fontId="32" fillId="0" borderId="9" xfId="0" applyNumberFormat="1" applyFont="1" applyBorder="1" applyAlignment="1" applyProtection="1">
      <alignment horizontal="left" vertical="top" wrapText="1"/>
      <protection locked="0"/>
    </xf>
    <xf numFmtId="49" fontId="32" fillId="0" borderId="11" xfId="0" applyNumberFormat="1" applyFont="1" applyBorder="1" applyAlignment="1" applyProtection="1">
      <alignment horizontal="left" vertical="top" wrapText="1"/>
      <protection locked="0"/>
    </xf>
    <xf numFmtId="49" fontId="32" fillId="0" borderId="2" xfId="0" applyNumberFormat="1" applyFont="1" applyBorder="1" applyAlignment="1" applyProtection="1">
      <alignment horizontal="left" vertical="top" wrapText="1"/>
      <protection locked="0"/>
    </xf>
    <xf numFmtId="49" fontId="32" fillId="0" borderId="12" xfId="0" applyNumberFormat="1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6" fillId="0" borderId="3" xfId="0" applyNumberFormat="1" applyFont="1" applyBorder="1" applyAlignment="1" applyProtection="1">
      <alignment horizontal="center"/>
      <protection locked="0"/>
    </xf>
    <xf numFmtId="49" fontId="6" fillId="0" borderId="4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4" fontId="17" fillId="0" borderId="3" xfId="0" applyNumberFormat="1" applyFont="1" applyBorder="1" applyAlignment="1" applyProtection="1">
      <alignment horizontal="right" vertical="center"/>
    </xf>
    <xf numFmtId="4" fontId="17" fillId="0" borderId="4" xfId="0" applyNumberFormat="1" applyFont="1" applyBorder="1" applyAlignment="1" applyProtection="1">
      <alignment horizontal="right" vertical="center"/>
    </xf>
    <xf numFmtId="49" fontId="4" fillId="0" borderId="3" xfId="0" applyNumberFormat="1" applyFont="1" applyBorder="1" applyAlignment="1" applyProtection="1">
      <alignment horizontal="center" vertical="center"/>
      <protection locked="0"/>
    </xf>
    <xf numFmtId="49" fontId="4" fillId="0" borderId="5" xfId="0" applyNumberFormat="1" applyFont="1" applyBorder="1" applyAlignment="1" applyProtection="1">
      <alignment horizontal="center" vertical="center"/>
      <protection locked="0"/>
    </xf>
    <xf numFmtId="49" fontId="4" fillId="0" borderId="4" xfId="0" applyNumberFormat="1" applyFont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49" fontId="22" fillId="8" borderId="28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33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17" xfId="0" applyNumberFormat="1" applyFont="1" applyFill="1" applyBorder="1" applyAlignment="1" applyProtection="1">
      <alignment horizontal="left" vertical="center" shrinkToFit="1"/>
      <protection locked="0"/>
    </xf>
    <xf numFmtId="0" fontId="1" fillId="5" borderId="27" xfId="0" applyFont="1" applyFill="1" applyBorder="1" applyAlignment="1" applyProtection="1">
      <alignment horizontal="left" vertical="center"/>
    </xf>
    <xf numFmtId="0" fontId="1" fillId="5" borderId="0" xfId="0" applyFont="1" applyFill="1" applyAlignment="1" applyProtection="1">
      <alignment horizontal="left" vertical="center"/>
    </xf>
    <xf numFmtId="0" fontId="1" fillId="5" borderId="0" xfId="0" applyFont="1" applyFill="1" applyBorder="1" applyAlignment="1" applyProtection="1">
      <alignment horizontal="left" vertical="center"/>
    </xf>
    <xf numFmtId="0" fontId="4" fillId="5" borderId="27" xfId="0" applyFont="1" applyFill="1" applyBorder="1" applyAlignment="1" applyProtection="1">
      <alignment horizontal="left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0" fontId="22" fillId="8" borderId="27" xfId="0" applyNumberFormat="1" applyFont="1" applyFill="1" applyBorder="1" applyAlignment="1" applyProtection="1">
      <alignment horizontal="left" vertical="center"/>
      <protection locked="0"/>
    </xf>
    <xf numFmtId="0" fontId="22" fillId="8" borderId="0" xfId="0" applyNumberFormat="1" applyFont="1" applyFill="1" applyBorder="1" applyAlignment="1" applyProtection="1">
      <alignment horizontal="left" vertical="center"/>
      <protection locked="0"/>
    </xf>
    <xf numFmtId="0" fontId="4" fillId="0" borderId="0" xfId="0" applyFont="1" applyBorder="1" applyAlignment="1" applyProtection="1">
      <alignment horizontal="center"/>
    </xf>
    <xf numFmtId="49" fontId="4" fillId="0" borderId="5" xfId="0" applyNumberFormat="1" applyFont="1" applyBorder="1" applyAlignment="1" applyProtection="1">
      <alignment horizontal="center"/>
      <protection locked="0"/>
    </xf>
    <xf numFmtId="49" fontId="4" fillId="0" borderId="4" xfId="0" applyNumberFormat="1" applyFont="1" applyBorder="1" applyAlignment="1" applyProtection="1">
      <alignment horizontal="center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top" wrapText="1"/>
    </xf>
    <xf numFmtId="49" fontId="1" fillId="3" borderId="6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7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8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9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1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2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center"/>
    </xf>
    <xf numFmtId="49" fontId="4" fillId="0" borderId="13" xfId="0" applyNumberFormat="1" applyFont="1" applyBorder="1" applyAlignment="1" applyProtection="1">
      <alignment horizontal="center" vertical="center"/>
      <protection locked="0"/>
    </xf>
    <xf numFmtId="49" fontId="4" fillId="0" borderId="14" xfId="0" applyNumberFormat="1" applyFont="1" applyBorder="1" applyAlignment="1" applyProtection="1">
      <alignment horizontal="center" vertical="center"/>
      <protection locked="0"/>
    </xf>
    <xf numFmtId="49" fontId="4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/>
      <protection locked="0"/>
    </xf>
    <xf numFmtId="49" fontId="3" fillId="0" borderId="14" xfId="0" applyNumberFormat="1" applyFont="1" applyBorder="1" applyAlignment="1" applyProtection="1">
      <alignment horizontal="center" vertical="center"/>
      <protection locked="0"/>
    </xf>
    <xf numFmtId="49" fontId="3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top" wrapText="1"/>
    </xf>
    <xf numFmtId="49" fontId="4" fillId="0" borderId="6" xfId="0" applyNumberFormat="1" applyFont="1" applyBorder="1" applyAlignment="1" applyProtection="1">
      <alignment horizontal="left" vertical="center"/>
      <protection locked="0"/>
    </xf>
    <xf numFmtId="49" fontId="4" fillId="0" borderId="10" xfId="0" applyNumberFormat="1" applyFont="1" applyBorder="1" applyAlignment="1" applyProtection="1">
      <alignment horizontal="left" vertical="center"/>
      <protection locked="0"/>
    </xf>
    <xf numFmtId="49" fontId="4" fillId="0" borderId="7" xfId="0" applyNumberFormat="1" applyFont="1" applyBorder="1" applyAlignment="1" applyProtection="1">
      <alignment horizontal="left" vertical="center"/>
      <protection locked="0"/>
    </xf>
    <xf numFmtId="49" fontId="4" fillId="0" borderId="8" xfId="0" applyNumberFormat="1" applyFont="1" applyBorder="1" applyAlignment="1" applyProtection="1">
      <alignment horizontal="left" vertical="center"/>
      <protection locked="0"/>
    </xf>
    <xf numFmtId="49" fontId="4" fillId="0" borderId="0" xfId="0" applyNumberFormat="1" applyFont="1" applyBorder="1" applyAlignment="1" applyProtection="1">
      <alignment horizontal="left" vertical="center"/>
      <protection locked="0"/>
    </xf>
    <xf numFmtId="49" fontId="4" fillId="0" borderId="9" xfId="0" applyNumberFormat="1" applyFont="1" applyBorder="1" applyAlignment="1" applyProtection="1">
      <alignment horizontal="left" vertical="center"/>
      <protection locked="0"/>
    </xf>
    <xf numFmtId="49" fontId="4" fillId="0" borderId="11" xfId="0" applyNumberFormat="1" applyFont="1" applyBorder="1" applyAlignment="1" applyProtection="1">
      <alignment horizontal="left" vertical="center"/>
      <protection locked="0"/>
    </xf>
    <xf numFmtId="49" fontId="4" fillId="0" borderId="2" xfId="0" applyNumberFormat="1" applyFont="1" applyBorder="1" applyAlignment="1" applyProtection="1">
      <alignment horizontal="left" vertical="center"/>
      <protection locked="0"/>
    </xf>
    <xf numFmtId="49" fontId="4" fillId="0" borderId="12" xfId="0" applyNumberFormat="1" applyFont="1" applyBorder="1" applyAlignment="1" applyProtection="1">
      <alignment horizontal="left" vertical="center"/>
      <protection locked="0"/>
    </xf>
    <xf numFmtId="164" fontId="4" fillId="0" borderId="13" xfId="0" applyNumberFormat="1" applyFont="1" applyBorder="1" applyAlignment="1" applyProtection="1">
      <alignment horizontal="center" vertical="center" wrapText="1"/>
      <protection locked="0"/>
    </xf>
    <xf numFmtId="164" fontId="4" fillId="0" borderId="15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Border="1" applyAlignment="1" applyProtection="1">
      <alignment horizontal="center" vertical="center" wrapText="1"/>
      <protection locked="0"/>
    </xf>
    <xf numFmtId="49" fontId="4" fillId="0" borderId="7" xfId="0" applyNumberFormat="1" applyFont="1" applyBorder="1" applyAlignment="1" applyProtection="1">
      <alignment horizontal="center" vertical="center" wrapText="1"/>
      <protection locked="0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0" xfId="0" applyNumberFormat="1" applyFont="1" applyBorder="1" applyAlignment="1" applyProtection="1">
      <alignment horizontal="center" vertical="center" wrapText="1"/>
      <protection locked="0"/>
    </xf>
    <xf numFmtId="49" fontId="4" fillId="0" borderId="9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4" fillId="0" borderId="12" xfId="0" applyNumberFormat="1" applyFont="1" applyBorder="1" applyAlignment="1" applyProtection="1">
      <alignment horizontal="center" vertical="center" wrapText="1"/>
      <protection locked="0"/>
    </xf>
    <xf numFmtId="4" fontId="1" fillId="3" borderId="3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5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4" xfId="0" applyNumberFormat="1" applyFont="1" applyFill="1" applyBorder="1" applyAlignment="1" applyProtection="1">
      <alignment horizontal="right" vertical="center" shrinkToFit="1"/>
      <protection locked="0"/>
    </xf>
    <xf numFmtId="0" fontId="3" fillId="0" borderId="3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0" fontId="4" fillId="5" borderId="8" xfId="0" applyFont="1" applyFill="1" applyBorder="1" applyAlignment="1">
      <alignment horizontal="left" wrapText="1"/>
    </xf>
    <xf numFmtId="0" fontId="4" fillId="5" borderId="0" xfId="0" applyFont="1" applyFill="1" applyAlignment="1">
      <alignment horizontal="left" wrapText="1"/>
    </xf>
    <xf numFmtId="0" fontId="4" fillId="0" borderId="8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9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center"/>
    </xf>
    <xf numFmtId="49" fontId="4" fillId="0" borderId="6" xfId="0" applyNumberFormat="1" applyFont="1" applyBorder="1" applyAlignment="1" applyProtection="1">
      <alignment horizontal="center" vertical="center"/>
      <protection locked="0"/>
    </xf>
    <xf numFmtId="49" fontId="4" fillId="0" borderId="10" xfId="0" applyNumberFormat="1" applyFont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14" fontId="4" fillId="0" borderId="3" xfId="0" applyNumberFormat="1" applyFont="1" applyBorder="1" applyAlignment="1" applyProtection="1">
      <alignment horizontal="center"/>
      <protection locked="0"/>
    </xf>
    <xf numFmtId="14" fontId="4" fillId="0" borderId="4" xfId="0" applyNumberFormat="1" applyFont="1" applyBorder="1" applyAlignment="1" applyProtection="1">
      <alignment horizontal="center"/>
      <protection locked="0"/>
    </xf>
    <xf numFmtId="49" fontId="4" fillId="0" borderId="8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Border="1" applyAlignment="1" applyProtection="1">
      <alignment horizontal="center"/>
      <protection locked="0"/>
    </xf>
    <xf numFmtId="49" fontId="4" fillId="0" borderId="9" xfId="0" applyNumberFormat="1" applyFont="1" applyBorder="1" applyAlignment="1" applyProtection="1">
      <alignment horizontal="center"/>
      <protection locked="0"/>
    </xf>
    <xf numFmtId="49" fontId="4" fillId="0" borderId="11" xfId="0" applyNumberFormat="1" applyFont="1" applyBorder="1" applyAlignment="1" applyProtection="1">
      <alignment horizontal="center"/>
      <protection locked="0"/>
    </xf>
    <xf numFmtId="49" fontId="4" fillId="0" borderId="2" xfId="0" applyNumberFormat="1" applyFont="1" applyBorder="1" applyAlignment="1" applyProtection="1">
      <alignment horizontal="center"/>
      <protection locked="0"/>
    </xf>
    <xf numFmtId="49" fontId="4" fillId="0" borderId="12" xfId="0" applyNumberFormat="1" applyFont="1" applyBorder="1" applyAlignment="1" applyProtection="1">
      <alignment horizontal="center"/>
      <protection locked="0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4" fontId="1" fillId="0" borderId="5" xfId="0" applyNumberFormat="1" applyFont="1" applyBorder="1" applyAlignment="1">
      <alignment horizontal="right" vertical="center" shrinkToFit="1"/>
    </xf>
    <xf numFmtId="4" fontId="1" fillId="0" borderId="4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" fontId="20" fillId="3" borderId="2" xfId="0" applyNumberFormat="1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1" fontId="14" fillId="0" borderId="2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14" fontId="4" fillId="0" borderId="0" xfId="0" applyNumberFormat="1" applyFont="1" applyAlignment="1" applyProtection="1">
      <alignment horizontal="center"/>
      <protection locked="0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 applyProtection="1">
      <alignment horizontal="center"/>
      <protection locked="0"/>
    </xf>
    <xf numFmtId="164" fontId="3" fillId="0" borderId="4" xfId="0" applyNumberFormat="1" applyFont="1" applyBorder="1" applyAlignment="1" applyProtection="1">
      <alignment horizontal="center"/>
      <protection locked="0"/>
    </xf>
    <xf numFmtId="4" fontId="6" fillId="0" borderId="3" xfId="0" applyNumberFormat="1" applyFont="1" applyBorder="1" applyAlignment="1" applyProtection="1">
      <alignment horizontal="center" vertical="center" shrinkToFit="1"/>
      <protection locked="0"/>
    </xf>
    <xf numFmtId="4" fontId="6" fillId="0" borderId="4" xfId="0" applyNumberFormat="1" applyFont="1" applyBorder="1" applyAlignment="1" applyProtection="1">
      <alignment horizontal="center" vertical="center" shrinkToFit="1"/>
      <protection locked="0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22" fontId="4" fillId="0" borderId="0" xfId="0" applyNumberFormat="1" applyFont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3" fontId="3" fillId="0" borderId="18" xfId="0" applyNumberFormat="1" applyFont="1" applyBorder="1" applyAlignment="1">
      <alignment horizontal="center" vertical="center" shrinkToFit="1"/>
    </xf>
    <xf numFmtId="3" fontId="3" fillId="0" borderId="19" xfId="0" applyNumberFormat="1" applyFont="1" applyBorder="1" applyAlignment="1">
      <alignment horizontal="center" vertical="center" shrinkToFit="1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 wrapText="1"/>
    </xf>
    <xf numFmtId="4" fontId="4" fillId="0" borderId="3" xfId="0" applyNumberFormat="1" applyFont="1" applyBorder="1" applyAlignment="1" applyProtection="1">
      <alignment horizontal="right" vertical="center" shrinkToFit="1"/>
      <protection locked="0"/>
    </xf>
    <xf numFmtId="4" fontId="4" fillId="0" borderId="5" xfId="0" applyNumberFormat="1" applyFont="1" applyBorder="1" applyAlignment="1" applyProtection="1">
      <alignment horizontal="right" vertical="center" shrinkToFit="1"/>
      <protection locked="0"/>
    </xf>
    <xf numFmtId="4" fontId="4" fillId="0" borderId="4" xfId="0" applyNumberFormat="1" applyFont="1" applyBorder="1" applyAlignment="1" applyProtection="1">
      <alignment horizontal="right" vertical="center" shrinkToFit="1"/>
      <protection locked="0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3" xfId="0" applyNumberFormat="1" applyFont="1" applyBorder="1" applyAlignment="1">
      <alignment horizontal="center" vertical="center" shrinkToFit="1"/>
    </xf>
    <xf numFmtId="0" fontId="1" fillId="0" borderId="4" xfId="0" applyNumberFormat="1" applyFont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9" fillId="3" borderId="6" xfId="0" applyFont="1" applyFill="1" applyBorder="1" applyAlignment="1" applyProtection="1">
      <alignment horizontal="left" vertical="top"/>
      <protection locked="0"/>
    </xf>
    <xf numFmtId="0" fontId="9" fillId="3" borderId="7" xfId="0" applyFont="1" applyFill="1" applyBorder="1" applyAlignment="1" applyProtection="1">
      <alignment horizontal="left" vertical="top"/>
      <protection locked="0"/>
    </xf>
    <xf numFmtId="0" fontId="9" fillId="3" borderId="8" xfId="0" applyFont="1" applyFill="1" applyBorder="1" applyAlignment="1" applyProtection="1">
      <alignment horizontal="left" vertical="top"/>
      <protection locked="0"/>
    </xf>
    <xf numFmtId="0" fontId="9" fillId="3" borderId="9" xfId="0" applyFont="1" applyFill="1" applyBorder="1" applyAlignment="1" applyProtection="1">
      <alignment horizontal="left" vertical="top"/>
      <protection locked="0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4" fillId="0" borderId="30" xfId="0" applyFont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 applyProtection="1">
      <alignment horizontal="center" vertical="center" wrapText="1"/>
      <protection locked="0"/>
    </xf>
    <xf numFmtId="14" fontId="4" fillId="0" borderId="13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4" fillId="0" borderId="28" xfId="0" applyFont="1" applyBorder="1" applyAlignment="1" applyProtection="1">
      <alignment horizontal="center"/>
      <protection locked="0"/>
    </xf>
    <xf numFmtId="0" fontId="4" fillId="0" borderId="17" xfId="0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6" xfId="0" applyFont="1" applyBorder="1" applyAlignment="1" applyProtection="1">
      <alignment horizontal="center" wrapText="1"/>
      <protection locked="0"/>
    </xf>
    <xf numFmtId="0" fontId="4" fillId="0" borderId="10" xfId="0" applyFont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horizontal="center" wrapText="1"/>
      <protection locked="0"/>
    </xf>
    <xf numFmtId="0" fontId="4" fillId="0" borderId="11" xfId="0" applyFont="1" applyBorder="1" applyAlignment="1" applyProtection="1">
      <alignment horizontal="center" wrapText="1"/>
      <protection locked="0"/>
    </xf>
    <xf numFmtId="0" fontId="4" fillId="0" borderId="2" xfId="0" applyFont="1" applyBorder="1" applyAlignment="1" applyProtection="1">
      <alignment horizontal="center" wrapText="1"/>
      <protection locked="0"/>
    </xf>
    <xf numFmtId="0" fontId="4" fillId="0" borderId="12" xfId="0" applyFont="1" applyBorder="1" applyAlignment="1" applyProtection="1">
      <alignment horizontal="center" wrapText="1"/>
      <protection locked="0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14" fontId="4" fillId="0" borderId="6" xfId="0" applyNumberFormat="1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4" fillId="0" borderId="27" xfId="0" applyFont="1" applyBorder="1" applyAlignment="1" applyProtection="1">
      <alignment horizontal="left" vertical="center"/>
    </xf>
    <xf numFmtId="0" fontId="18" fillId="0" borderId="3" xfId="0" applyFont="1" applyBorder="1" applyAlignment="1" applyProtection="1">
      <alignment horizontal="center"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0" fontId="18" fillId="0" borderId="4" xfId="0" applyFont="1" applyBorder="1" applyAlignment="1" applyProtection="1">
      <alignment horizontal="center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  <protection locked="0"/>
    </xf>
    <xf numFmtId="0" fontId="18" fillId="0" borderId="10" xfId="0" applyFont="1" applyBorder="1" applyAlignment="1" applyProtection="1">
      <alignment horizontal="center" vertical="center" wrapText="1"/>
      <protection locked="0"/>
    </xf>
    <xf numFmtId="0" fontId="18" fillId="0" borderId="7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18" fillId="0" borderId="2" xfId="0" applyFont="1" applyBorder="1" applyAlignment="1" applyProtection="1">
      <alignment horizontal="center" vertical="center" wrapText="1"/>
      <protection locked="0"/>
    </xf>
    <xf numFmtId="0" fontId="18" fillId="0" borderId="12" xfId="0" applyFont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 shrinkToFi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9" fillId="3" borderId="11" xfId="0" applyFont="1" applyFill="1" applyBorder="1" applyAlignment="1" applyProtection="1">
      <alignment horizontal="left" vertical="top"/>
      <protection locked="0"/>
    </xf>
    <xf numFmtId="0" fontId="9" fillId="3" borderId="12" xfId="0" applyFont="1" applyFill="1" applyBorder="1" applyAlignment="1" applyProtection="1">
      <alignment horizontal="left" vertical="top"/>
      <protection locked="0"/>
    </xf>
    <xf numFmtId="0" fontId="27" fillId="0" borderId="38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/>
      <protection locked="0"/>
    </xf>
    <xf numFmtId="0" fontId="27" fillId="0" borderId="4" xfId="0" applyFont="1" applyBorder="1" applyAlignment="1" applyProtection="1">
      <alignment horizontal="center"/>
      <protection locked="0"/>
    </xf>
    <xf numFmtId="0" fontId="27" fillId="0" borderId="3" xfId="0" applyFont="1" applyBorder="1" applyAlignment="1" applyProtection="1">
      <alignment horizontal="center" shrinkToFit="1"/>
      <protection locked="0"/>
    </xf>
    <xf numFmtId="0" fontId="27" fillId="0" borderId="5" xfId="0" applyFont="1" applyBorder="1" applyAlignment="1" applyProtection="1">
      <alignment horizontal="center" shrinkToFit="1"/>
      <protection locked="0"/>
    </xf>
    <xf numFmtId="0" fontId="27" fillId="0" borderId="4" xfId="0" applyFont="1" applyBorder="1" applyAlignment="1" applyProtection="1">
      <alignment horizontal="center" shrinkToFit="1"/>
      <protection locked="0"/>
    </xf>
    <xf numFmtId="0" fontId="27" fillId="0" borderId="3" xfId="0" applyFont="1" applyBorder="1" applyAlignment="1" applyProtection="1">
      <alignment horizontal="center"/>
      <protection locked="0"/>
    </xf>
    <xf numFmtId="0" fontId="27" fillId="0" borderId="3" xfId="0" applyFont="1" applyBorder="1" applyAlignment="1" applyProtection="1">
      <alignment horizontal="center"/>
    </xf>
    <xf numFmtId="0" fontId="27" fillId="0" borderId="4" xfId="0" applyFont="1" applyBorder="1" applyAlignment="1" applyProtection="1">
      <alignment horizontal="center"/>
    </xf>
    <xf numFmtId="0" fontId="27" fillId="0" borderId="20" xfId="0" applyFont="1" applyBorder="1" applyAlignment="1" applyProtection="1">
      <alignment horizontal="center"/>
    </xf>
    <xf numFmtId="0" fontId="27" fillId="0" borderId="45" xfId="0" applyFont="1" applyBorder="1" applyAlignment="1" applyProtection="1">
      <alignment horizontal="center"/>
    </xf>
    <xf numFmtId="0" fontId="27" fillId="0" borderId="14" xfId="0" applyFont="1" applyBorder="1" applyAlignment="1" applyProtection="1">
      <alignment horizontal="center"/>
    </xf>
    <xf numFmtId="0" fontId="27" fillId="0" borderId="46" xfId="0" applyFont="1" applyBorder="1" applyAlignment="1" applyProtection="1">
      <alignment horizontal="center"/>
    </xf>
    <xf numFmtId="0" fontId="27" fillId="0" borderId="43" xfId="0" applyFont="1" applyBorder="1" applyAlignment="1" applyProtection="1">
      <alignment horizontal="center" vertical="center"/>
    </xf>
    <xf numFmtId="0" fontId="27" fillId="0" borderId="37" xfId="0" applyFont="1" applyBorder="1" applyAlignment="1" applyProtection="1">
      <alignment horizontal="center" vertical="center"/>
    </xf>
    <xf numFmtId="0" fontId="27" fillId="0" borderId="44" xfId="0" applyFont="1" applyBorder="1" applyAlignment="1" applyProtection="1">
      <alignment horizontal="center" vertical="center"/>
    </xf>
    <xf numFmtId="0" fontId="27" fillId="0" borderId="47" xfId="0" applyFont="1" applyBorder="1" applyAlignment="1" applyProtection="1">
      <alignment horizontal="center"/>
      <protection locked="0"/>
    </xf>
    <xf numFmtId="0" fontId="27" fillId="0" borderId="42" xfId="0" applyFont="1" applyBorder="1" applyAlignment="1" applyProtection="1">
      <alignment horizontal="center"/>
      <protection locked="0"/>
    </xf>
    <xf numFmtId="0" fontId="27" fillId="0" borderId="49" xfId="0" applyFont="1" applyBorder="1" applyAlignment="1" applyProtection="1">
      <alignment horizontal="center"/>
      <protection locked="0"/>
    </xf>
    <xf numFmtId="0" fontId="27" fillId="0" borderId="20" xfId="0" applyFont="1" applyBorder="1" applyAlignment="1" applyProtection="1">
      <alignment horizontal="center"/>
      <protection locked="0"/>
    </xf>
    <xf numFmtId="0" fontId="27" fillId="0" borderId="47" xfId="0" applyFont="1" applyBorder="1" applyAlignment="1" applyProtection="1">
      <alignment horizontal="center" shrinkToFit="1"/>
      <protection locked="0"/>
    </xf>
    <xf numFmtId="0" fontId="27" fillId="0" borderId="42" xfId="0" applyFont="1" applyBorder="1" applyAlignment="1" applyProtection="1">
      <alignment horizontal="center" shrinkToFit="1"/>
      <protection locked="0"/>
    </xf>
    <xf numFmtId="0" fontId="27" fillId="0" borderId="40" xfId="0" applyFont="1" applyBorder="1" applyAlignment="1" applyProtection="1">
      <alignment horizontal="center" shrinkToFit="1"/>
      <protection locked="0"/>
    </xf>
    <xf numFmtId="0" fontId="28" fillId="9" borderId="36" xfId="0" applyFont="1" applyFill="1" applyBorder="1" applyAlignment="1" applyProtection="1">
      <alignment horizontal="center" vertical="center"/>
    </xf>
    <xf numFmtId="0" fontId="28" fillId="9" borderId="48" xfId="0" applyFont="1" applyFill="1" applyBorder="1" applyAlignment="1" applyProtection="1">
      <alignment horizontal="center" vertical="center"/>
    </xf>
    <xf numFmtId="0" fontId="28" fillId="9" borderId="44" xfId="0" applyFont="1" applyFill="1" applyBorder="1" applyAlignment="1" applyProtection="1">
      <alignment horizontal="center" vertical="center"/>
    </xf>
    <xf numFmtId="0" fontId="27" fillId="0" borderId="6" xfId="0" applyFont="1" applyBorder="1" applyAlignment="1" applyProtection="1">
      <alignment horizontal="center"/>
      <protection locked="0"/>
    </xf>
    <xf numFmtId="0" fontId="27" fillId="0" borderId="10" xfId="0" applyFont="1" applyBorder="1" applyAlignment="1" applyProtection="1">
      <alignment horizontal="center"/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27" fillId="0" borderId="9" xfId="0" applyFont="1" applyBorder="1" applyAlignment="1" applyProtection="1">
      <alignment horizontal="center"/>
      <protection locked="0"/>
    </xf>
    <xf numFmtId="0" fontId="27" fillId="0" borderId="11" xfId="0" applyFont="1" applyBorder="1" applyAlignment="1" applyProtection="1">
      <alignment horizontal="center"/>
      <protection locked="0"/>
    </xf>
    <xf numFmtId="0" fontId="27" fillId="0" borderId="2" xfId="0" applyFont="1" applyBorder="1" applyAlignment="1" applyProtection="1">
      <alignment horizontal="center"/>
      <protection locked="0"/>
    </xf>
    <xf numFmtId="0" fontId="27" fillId="0" borderId="12" xfId="0" applyFont="1" applyBorder="1" applyAlignment="1" applyProtection="1">
      <alignment horizontal="center"/>
      <protection locked="0"/>
    </xf>
    <xf numFmtId="0" fontId="27" fillId="0" borderId="47" xfId="0" applyFont="1" applyBorder="1" applyAlignment="1" applyProtection="1">
      <alignment horizontal="center"/>
    </xf>
    <xf numFmtId="0" fontId="27" fillId="0" borderId="40" xfId="0" applyFont="1" applyBorder="1" applyAlignment="1" applyProtection="1">
      <alignment horizontal="center"/>
    </xf>
    <xf numFmtId="0" fontId="27" fillId="0" borderId="39" xfId="0" applyFont="1" applyBorder="1" applyAlignment="1" applyProtection="1">
      <alignment horizontal="center"/>
    </xf>
    <xf numFmtId="0" fontId="27" fillId="0" borderId="38" xfId="0" applyFont="1" applyBorder="1" applyAlignment="1" applyProtection="1">
      <alignment horizontal="center"/>
    </xf>
    <xf numFmtId="0" fontId="27" fillId="0" borderId="49" xfId="0" applyFont="1" applyBorder="1" applyAlignment="1" applyProtection="1">
      <alignment horizontal="center"/>
    </xf>
    <xf numFmtId="0" fontId="27" fillId="0" borderId="39" xfId="0" applyFont="1" applyBorder="1" applyAlignment="1" applyProtection="1">
      <alignment horizontal="center"/>
      <protection locked="0"/>
    </xf>
    <xf numFmtId="0" fontId="27" fillId="0" borderId="40" xfId="0" applyFont="1" applyBorder="1" applyAlignment="1" applyProtection="1">
      <alignment horizontal="center"/>
      <protection locked="0"/>
    </xf>
    <xf numFmtId="0" fontId="27" fillId="0" borderId="28" xfId="0" applyFont="1" applyBorder="1" applyAlignment="1" applyProtection="1">
      <alignment horizontal="center" vertical="center" wrapText="1"/>
    </xf>
    <xf numFmtId="0" fontId="27" fillId="0" borderId="33" xfId="0" applyFont="1" applyBorder="1" applyAlignment="1" applyProtection="1">
      <alignment horizontal="center" vertical="center" wrapText="1"/>
    </xf>
    <xf numFmtId="0" fontId="27" fillId="0" borderId="41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/>
    </xf>
    <xf numFmtId="0" fontId="28" fillId="9" borderId="37" xfId="0" applyFont="1" applyFill="1" applyBorder="1" applyAlignment="1" applyProtection="1">
      <alignment horizontal="center" vertical="center"/>
    </xf>
    <xf numFmtId="0" fontId="27" fillId="0" borderId="43" xfId="0" applyFont="1" applyBorder="1" applyAlignment="1" applyProtection="1">
      <alignment horizontal="center"/>
    </xf>
    <xf numFmtId="0" fontId="27" fillId="0" borderId="37" xfId="0" applyFont="1" applyBorder="1" applyAlignment="1" applyProtection="1">
      <alignment horizontal="center"/>
    </xf>
    <xf numFmtId="0" fontId="27" fillId="0" borderId="43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 vertical="center" wrapText="1"/>
    </xf>
    <xf numFmtId="0" fontId="27" fillId="0" borderId="37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 vertical="center"/>
    </xf>
    <xf numFmtId="0" fontId="27" fillId="0" borderId="5" xfId="0" applyFont="1" applyBorder="1" applyAlignment="1" applyProtection="1">
      <alignment horizontal="center"/>
    </xf>
    <xf numFmtId="0" fontId="26" fillId="0" borderId="1" xfId="0" applyFont="1" applyBorder="1" applyAlignment="1" applyProtection="1">
      <alignment horizontal="center" vertical="center" shrinkToFit="1"/>
      <protection locked="0"/>
    </xf>
    <xf numFmtId="0" fontId="27" fillId="0" borderId="32" xfId="0" applyFont="1" applyBorder="1" applyAlignment="1" applyProtection="1">
      <alignment horizontal="center"/>
      <protection locked="0"/>
    </xf>
    <xf numFmtId="0" fontId="27" fillId="0" borderId="33" xfId="0" applyFont="1" applyBorder="1" applyAlignment="1" applyProtection="1">
      <alignment horizontal="center"/>
      <protection locked="0"/>
    </xf>
    <xf numFmtId="0" fontId="27" fillId="0" borderId="17" xfId="0" applyFont="1" applyBorder="1" applyAlignment="1" applyProtection="1">
      <alignment horizontal="center"/>
      <protection locked="0"/>
    </xf>
    <xf numFmtId="0" fontId="27" fillId="0" borderId="38" xfId="0" applyFont="1" applyBorder="1" applyAlignment="1" applyProtection="1">
      <alignment horizontal="center" vertical="center"/>
    </xf>
    <xf numFmtId="0" fontId="27" fillId="0" borderId="5" xfId="0" applyFont="1" applyBorder="1" applyAlignment="1" applyProtection="1">
      <alignment horizontal="center" vertical="center"/>
    </xf>
    <xf numFmtId="0" fontId="27" fillId="0" borderId="4" xfId="0" applyFont="1" applyBorder="1" applyAlignment="1" applyProtection="1">
      <alignment horizontal="center" vertical="center"/>
    </xf>
    <xf numFmtId="0" fontId="27" fillId="0" borderId="0" xfId="0" applyFont="1" applyAlignment="1" applyProtection="1">
      <alignment horizontal="left" wrapText="1"/>
    </xf>
    <xf numFmtId="0" fontId="27" fillId="0" borderId="9" xfId="0" applyFont="1" applyBorder="1" applyAlignment="1" applyProtection="1">
      <alignment horizontal="left" wrapText="1"/>
    </xf>
    <xf numFmtId="0" fontId="27" fillId="0" borderId="3" xfId="0" applyFont="1" applyBorder="1" applyAlignment="1" applyProtection="1">
      <alignment horizontal="center" vertical="center" wrapText="1"/>
      <protection locked="0"/>
    </xf>
    <xf numFmtId="0" fontId="27" fillId="0" borderId="5" xfId="0" applyFont="1" applyBorder="1" applyAlignment="1" applyProtection="1">
      <alignment horizontal="center" vertical="center" wrapText="1"/>
      <protection locked="0"/>
    </xf>
    <xf numFmtId="0" fontId="27" fillId="0" borderId="4" xfId="0" applyFont="1" applyBorder="1" applyAlignment="1" applyProtection="1">
      <alignment horizontal="center" vertical="center" wrapText="1"/>
      <protection locked="0"/>
    </xf>
    <xf numFmtId="0" fontId="27" fillId="0" borderId="3" xfId="0" applyFont="1" applyBorder="1" applyAlignment="1" applyProtection="1">
      <alignment horizontal="center" vertical="center"/>
      <protection locked="0"/>
    </xf>
    <xf numFmtId="0" fontId="27" fillId="0" borderId="5" xfId="0" applyFont="1" applyBorder="1" applyAlignment="1" applyProtection="1">
      <alignment horizontal="center" vertical="center"/>
      <protection locked="0"/>
    </xf>
    <xf numFmtId="0" fontId="27" fillId="0" borderId="20" xfId="0" applyFont="1" applyBorder="1" applyAlignment="1" applyProtection="1">
      <alignment horizontal="center" vertical="center"/>
      <protection locked="0"/>
    </xf>
    <xf numFmtId="14" fontId="27" fillId="0" borderId="3" xfId="0" applyNumberFormat="1" applyFont="1" applyBorder="1" applyAlignment="1" applyProtection="1">
      <alignment horizontal="center" vertical="center"/>
      <protection locked="0"/>
    </xf>
    <xf numFmtId="14" fontId="27" fillId="0" borderId="5" xfId="0" applyNumberFormat="1" applyFont="1" applyBorder="1" applyAlignment="1" applyProtection="1">
      <alignment horizontal="center" vertical="center"/>
      <protection locked="0"/>
    </xf>
    <xf numFmtId="14" fontId="27" fillId="0" borderId="20" xfId="0" applyNumberFormat="1" applyFont="1" applyBorder="1" applyAlignment="1" applyProtection="1">
      <alignment horizontal="center" vertical="center"/>
      <protection locked="0"/>
    </xf>
    <xf numFmtId="0" fontId="27" fillId="0" borderId="47" xfId="0" applyFont="1" applyBorder="1" applyAlignment="1" applyProtection="1">
      <alignment horizontal="center" vertical="center"/>
      <protection locked="0"/>
    </xf>
    <xf numFmtId="0" fontId="27" fillId="0" borderId="42" xfId="0" applyFont="1" applyBorder="1" applyAlignment="1" applyProtection="1">
      <alignment horizontal="center" vertical="center"/>
      <protection locked="0"/>
    </xf>
    <xf numFmtId="0" fontId="27" fillId="0" borderId="49" xfId="0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</xf>
    <xf numFmtId="0" fontId="27" fillId="0" borderId="38" xfId="0" applyFont="1" applyBorder="1" applyAlignment="1" applyProtection="1">
      <alignment horizontal="center" vertical="center" shrinkToFit="1"/>
      <protection locked="0"/>
    </xf>
    <xf numFmtId="0" fontId="27" fillId="0" borderId="5" xfId="0" applyFont="1" applyBorder="1" applyAlignment="1" applyProtection="1">
      <alignment horizontal="center" vertical="center" shrinkToFit="1"/>
      <protection locked="0"/>
    </xf>
    <xf numFmtId="0" fontId="27" fillId="0" borderId="4" xfId="0" applyFont="1" applyBorder="1" applyAlignment="1" applyProtection="1">
      <alignment horizontal="center" vertical="center" shrinkToFit="1"/>
      <protection locked="0"/>
    </xf>
    <xf numFmtId="0" fontId="27" fillId="0" borderId="39" xfId="0" applyFont="1" applyBorder="1" applyAlignment="1" applyProtection="1">
      <alignment horizontal="center" vertical="center"/>
    </xf>
    <xf numFmtId="0" fontId="27" fillId="0" borderId="42" xfId="0" applyFont="1" applyBorder="1" applyAlignment="1" applyProtection="1">
      <alignment horizontal="center" vertical="center"/>
    </xf>
    <xf numFmtId="0" fontId="27" fillId="0" borderId="40" xfId="0" applyFont="1" applyBorder="1" applyAlignment="1" applyProtection="1">
      <alignment horizontal="center" vertical="center"/>
    </xf>
    <xf numFmtId="0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5" xfId="0" applyNumberFormat="1" applyFont="1" applyBorder="1" applyAlignment="1" applyProtection="1">
      <alignment horizontal="center" vertical="center" wrapText="1"/>
      <protection locked="0"/>
    </xf>
    <xf numFmtId="0" fontId="4" fillId="0" borderId="4" xfId="0" applyNumberFormat="1" applyFont="1" applyBorder="1" applyAlignment="1" applyProtection="1">
      <alignment horizontal="center" vertical="center" wrapText="1"/>
      <protection locked="0"/>
    </xf>
    <xf numFmtId="49" fontId="1" fillId="3" borderId="0" xfId="0" applyNumberFormat="1" applyFont="1" applyFill="1" applyBorder="1" applyAlignment="1" applyProtection="1">
      <alignment horizontal="left" vertical="center"/>
      <protection locked="0"/>
    </xf>
    <xf numFmtId="49" fontId="4" fillId="0" borderId="0" xfId="0" applyNumberFormat="1" applyFont="1" applyBorder="1" applyAlignment="1" applyProtection="1">
      <alignment horizontal="center" vertical="center" shrinkToFit="1"/>
      <protection locked="0"/>
    </xf>
    <xf numFmtId="3" fontId="4" fillId="0" borderId="0" xfId="0" applyNumberFormat="1" applyFont="1" applyBorder="1" applyAlignment="1" applyProtection="1">
      <alignment horizontal="center" vertical="center" shrinkToFit="1"/>
      <protection locked="0"/>
    </xf>
    <xf numFmtId="14" fontId="4" fillId="0" borderId="0" xfId="0" applyNumberFormat="1" applyFont="1" applyBorder="1" applyAlignment="1" applyProtection="1">
      <alignment horizontal="center" vertical="center"/>
      <protection locked="0"/>
    </xf>
    <xf numFmtId="0" fontId="4" fillId="0" borderId="0" xfId="0" applyNumberFormat="1" applyFont="1" applyBorder="1" applyAlignment="1" applyProtection="1">
      <alignment horizontal="center" vertical="center"/>
      <protection locked="0"/>
    </xf>
    <xf numFmtId="4" fontId="4" fillId="0" borderId="3" xfId="0" applyNumberFormat="1" applyFont="1" applyBorder="1" applyAlignment="1" applyProtection="1">
      <alignment horizontal="center" vertical="center" shrinkToFit="1"/>
      <protection locked="0"/>
    </xf>
    <xf numFmtId="4" fontId="4" fillId="0" borderId="4" xfId="0" applyNumberFormat="1" applyFont="1" applyBorder="1" applyAlignment="1" applyProtection="1">
      <alignment horizontal="right" vertical="center" shrinkToFit="1"/>
    </xf>
    <xf numFmtId="0" fontId="13" fillId="6" borderId="0" xfId="0" applyFont="1" applyFill="1" applyBorder="1" applyAlignment="1" applyProtection="1">
      <alignment horizont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2" fontId="16" fillId="0" borderId="1" xfId="1" applyNumberFormat="1" applyFont="1" applyBorder="1" applyAlignment="1">
      <alignment horizontal="center"/>
    </xf>
    <xf numFmtId="4" fontId="4" fillId="0" borderId="1" xfId="0" applyNumberFormat="1" applyFont="1" applyBorder="1" applyAlignment="1" applyProtection="1">
      <alignment horizontal="center" vertical="center" shrinkToFit="1"/>
    </xf>
    <xf numFmtId="0" fontId="4" fillId="0" borderId="3" xfId="0" applyFont="1" applyBorder="1" applyAlignment="1" applyProtection="1">
      <alignment horizontal="center" wrapText="1" shrinkToFit="1"/>
    </xf>
    <xf numFmtId="0" fontId="4" fillId="0" borderId="5" xfId="0" applyFont="1" applyBorder="1" applyAlignment="1" applyProtection="1">
      <alignment horizontal="center" wrapText="1" shrinkToFit="1"/>
    </xf>
    <xf numFmtId="0" fontId="4" fillId="0" borderId="4" xfId="0" applyFont="1" applyBorder="1" applyAlignment="1" applyProtection="1">
      <alignment horizontal="center" wrapText="1" shrinkToFit="1"/>
    </xf>
  </cellXfs>
  <cellStyles count="2">
    <cellStyle name="Normal" xfId="0" builtinId="0"/>
    <cellStyle name="Normal 2" xfId="1"/>
  </cellStyles>
  <dxfs count="104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FF6699"/>
      <color rgb="FFFF9900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1938618</xdr:colOff>
      <xdr:row>0</xdr:row>
      <xdr:rowOff>334773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38618" cy="3347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5</xdr:col>
      <xdr:colOff>50987</xdr:colOff>
      <xdr:row>1</xdr:row>
      <xdr:rowOff>121862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1933575" cy="3347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6</xdr:col>
      <xdr:colOff>280148</xdr:colOff>
      <xdr:row>1</xdr:row>
      <xdr:rowOff>121861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38618" cy="3347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51505" cy="33589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44221" cy="33589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38618" cy="33477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4</xdr:col>
      <xdr:colOff>916719</xdr:colOff>
      <xdr:row>2</xdr:row>
      <xdr:rowOff>112059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xmlns="" id="{00000000-0008-0000-08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2653630" cy="4594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H10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154.140625" customWidth="1"/>
    <col min="2" max="8" width="12.5703125" customWidth="1"/>
  </cols>
  <sheetData>
    <row r="1" spans="1:8" ht="30" customHeight="1" x14ac:dyDescent="0.25"/>
    <row r="2" spans="1:8" ht="41.25" customHeight="1" x14ac:dyDescent="0.25">
      <c r="A2" s="279" t="s">
        <v>135</v>
      </c>
      <c r="B2" s="279"/>
      <c r="C2" s="279"/>
      <c r="D2" s="279"/>
      <c r="E2" s="279"/>
      <c r="F2" s="279"/>
      <c r="G2" s="279"/>
      <c r="H2" s="279"/>
    </row>
    <row r="3" spans="1:8" ht="41.25" customHeight="1" x14ac:dyDescent="0.25">
      <c r="A3" s="279" t="s">
        <v>118</v>
      </c>
      <c r="B3" s="279"/>
      <c r="C3" s="279"/>
      <c r="D3" s="279"/>
      <c r="E3" s="279"/>
      <c r="F3" s="279"/>
      <c r="G3" s="279"/>
      <c r="H3" s="279"/>
    </row>
    <row r="4" spans="1:8" ht="41.25" customHeight="1" x14ac:dyDescent="0.25">
      <c r="A4" s="280" t="s">
        <v>119</v>
      </c>
      <c r="B4" s="281"/>
      <c r="C4" s="281"/>
      <c r="D4" s="281"/>
      <c r="E4" s="281"/>
      <c r="F4" s="281"/>
      <c r="G4" s="281"/>
      <c r="H4" s="281"/>
    </row>
    <row r="5" spans="1:8" ht="41.25" customHeight="1" x14ac:dyDescent="0.25">
      <c r="A5" s="167" t="s">
        <v>214</v>
      </c>
      <c r="B5" s="168"/>
      <c r="C5" s="168"/>
      <c r="D5" s="168"/>
      <c r="E5" s="168"/>
      <c r="F5" s="168"/>
      <c r="G5" s="168"/>
      <c r="H5" s="168"/>
    </row>
    <row r="6" spans="1:8" ht="41.25" customHeight="1" x14ac:dyDescent="0.25">
      <c r="A6" s="167" t="s">
        <v>131</v>
      </c>
      <c r="B6" s="169"/>
      <c r="C6" s="169"/>
      <c r="D6" s="169"/>
      <c r="E6" s="169"/>
      <c r="F6" s="169"/>
      <c r="G6" s="169"/>
      <c r="H6" s="169"/>
    </row>
    <row r="7" spans="1:8" ht="15.75" customHeight="1" x14ac:dyDescent="0.25">
      <c r="A7" s="167" t="s">
        <v>213</v>
      </c>
      <c r="B7" s="166"/>
      <c r="C7" s="166"/>
      <c r="D7" s="166"/>
      <c r="E7" s="166"/>
      <c r="F7" s="166"/>
      <c r="G7" s="166"/>
      <c r="H7" s="166"/>
    </row>
    <row r="8" spans="1:8" ht="15.75" customHeight="1" x14ac:dyDescent="0.25">
      <c r="A8" s="168" t="s">
        <v>132</v>
      </c>
      <c r="B8" s="166"/>
      <c r="C8" s="166"/>
      <c r="D8" s="166"/>
      <c r="E8" s="166"/>
      <c r="F8" s="166"/>
      <c r="G8" s="166"/>
      <c r="H8" s="166"/>
    </row>
    <row r="9" spans="1:8" ht="15.75" customHeight="1" x14ac:dyDescent="0.25">
      <c r="A9" s="168" t="s">
        <v>133</v>
      </c>
    </row>
    <row r="10" spans="1:8" ht="15.75" customHeight="1" x14ac:dyDescent="0.25">
      <c r="A10" s="168" t="s">
        <v>115</v>
      </c>
    </row>
  </sheetData>
  <mergeCells count="3">
    <mergeCell ref="A2:H2"/>
    <mergeCell ref="A3:H3"/>
    <mergeCell ref="A4:H4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3" tint="0.39997558519241921"/>
    <pageSetUpPr fitToPage="1"/>
  </sheetPr>
  <dimension ref="A1:AA27"/>
  <sheetViews>
    <sheetView tabSelected="1" topLeftCell="A52" zoomScale="85" zoomScaleNormal="85" workbookViewId="0">
      <selection activeCell="R25" sqref="A1:S25"/>
    </sheetView>
  </sheetViews>
  <sheetFormatPr baseColWidth="10" defaultColWidth="9.140625" defaultRowHeight="15" x14ac:dyDescent="0.25"/>
  <cols>
    <col min="1" max="4" width="3.5703125" style="71" customWidth="1"/>
    <col min="5" max="5" width="14.85546875" style="71" customWidth="1"/>
    <col min="6" max="6" width="8.7109375" style="71" customWidth="1"/>
    <col min="7" max="7" width="8.140625" style="71" customWidth="1"/>
    <col min="8" max="8" width="14.85546875" style="71" customWidth="1"/>
    <col min="9" max="9" width="10.5703125" style="71" customWidth="1"/>
    <col min="10" max="10" width="8.5703125" style="71" customWidth="1"/>
    <col min="11" max="11" width="12.5703125" style="71" customWidth="1"/>
    <col min="12" max="12" width="6.85546875" style="71" customWidth="1"/>
    <col min="13" max="13" width="8" style="71" customWidth="1"/>
    <col min="14" max="14" width="7.5703125" style="71" customWidth="1"/>
    <col min="15" max="15" width="7.42578125" style="71" customWidth="1"/>
    <col min="16" max="16" width="10.42578125" style="71" customWidth="1"/>
    <col min="17" max="17" width="13.42578125" style="71" customWidth="1"/>
    <col min="18" max="18" width="12.140625" style="75" customWidth="1"/>
    <col min="19" max="19" width="9.7109375" style="75" customWidth="1"/>
    <col min="20" max="20" width="12.140625" style="71" customWidth="1"/>
    <col min="21" max="21" width="13.28515625" style="71" customWidth="1"/>
    <col min="22" max="22" width="4.7109375" style="71" customWidth="1"/>
    <col min="23" max="16384" width="9.140625" style="71"/>
  </cols>
  <sheetData>
    <row r="1" spans="1:27" s="69" customFormat="1" ht="20.25" thickBot="1" x14ac:dyDescent="0.35">
      <c r="A1" s="77"/>
      <c r="B1" s="77"/>
      <c r="C1" s="77"/>
      <c r="D1" s="77"/>
      <c r="E1" s="77"/>
      <c r="F1" s="77"/>
      <c r="G1" s="87" t="s">
        <v>28</v>
      </c>
      <c r="H1" s="77"/>
      <c r="I1" s="77"/>
      <c r="J1" s="77"/>
      <c r="K1" s="77"/>
      <c r="L1" s="77"/>
      <c r="M1" s="77"/>
      <c r="N1" s="77"/>
      <c r="O1" s="77"/>
      <c r="P1" s="97" t="s">
        <v>16</v>
      </c>
      <c r="Q1" s="689" t="s">
        <v>250</v>
      </c>
      <c r="R1" s="690"/>
      <c r="S1" s="691"/>
      <c r="T1" s="235" t="s">
        <v>231</v>
      </c>
      <c r="U1" s="330" t="s">
        <v>107</v>
      </c>
      <c r="V1" s="331"/>
      <c r="W1" s="331"/>
      <c r="X1" s="331"/>
      <c r="Y1" s="331"/>
      <c r="Z1" s="331"/>
      <c r="AA1" s="331"/>
    </row>
    <row r="2" spans="1:27" s="69" customFormat="1" ht="13.5" customHeight="1" x14ac:dyDescent="0.2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83"/>
      <c r="S2" s="83"/>
      <c r="T2" s="179"/>
      <c r="U2" s="189"/>
      <c r="V2" s="189"/>
      <c r="W2" s="189"/>
      <c r="X2" s="189"/>
      <c r="Y2" s="189"/>
      <c r="Z2" s="189"/>
      <c r="AA2" s="189"/>
    </row>
    <row r="3" spans="1:27" s="69" customFormat="1" ht="20.25" customHeight="1" x14ac:dyDescent="0.25">
      <c r="A3" s="76" t="s">
        <v>26</v>
      </c>
      <c r="B3" s="77"/>
      <c r="C3" s="77"/>
      <c r="D3" s="77"/>
      <c r="E3" s="321" t="s">
        <v>234</v>
      </c>
      <c r="F3" s="322"/>
      <c r="G3" s="322"/>
      <c r="H3" s="323"/>
      <c r="I3" s="98"/>
      <c r="J3" s="76" t="s">
        <v>14</v>
      </c>
      <c r="K3" s="77"/>
      <c r="L3" s="295" t="s">
        <v>229</v>
      </c>
      <c r="M3" s="296"/>
      <c r="N3" s="296"/>
      <c r="O3" s="296"/>
      <c r="P3" s="297"/>
      <c r="Q3" s="84" t="s">
        <v>17</v>
      </c>
      <c r="R3" s="294">
        <v>42988</v>
      </c>
      <c r="S3" s="294"/>
      <c r="T3" s="244"/>
      <c r="U3" s="332"/>
      <c r="V3" s="331"/>
      <c r="W3" s="331"/>
      <c r="X3" s="331"/>
      <c r="Y3" s="331"/>
      <c r="Z3" s="331"/>
      <c r="AA3" s="331"/>
    </row>
    <row r="4" spans="1:27" s="72" customFormat="1" ht="5.25" customHeight="1" thickBot="1" x14ac:dyDescent="0.25">
      <c r="A4" s="78"/>
      <c r="B4" s="79"/>
      <c r="C4" s="79"/>
      <c r="D4" s="79"/>
      <c r="E4" s="86"/>
      <c r="F4" s="86"/>
      <c r="G4" s="86"/>
      <c r="H4" s="86"/>
      <c r="I4" s="86"/>
      <c r="J4" s="78"/>
      <c r="K4" s="79"/>
      <c r="L4" s="86"/>
      <c r="M4" s="86"/>
      <c r="N4" s="86"/>
      <c r="O4" s="86"/>
      <c r="P4" s="86"/>
      <c r="Q4" s="78"/>
      <c r="R4" s="102"/>
      <c r="S4" s="102"/>
      <c r="T4" s="177"/>
      <c r="U4" s="190"/>
      <c r="V4" s="190"/>
      <c r="W4" s="190"/>
      <c r="X4" s="190"/>
      <c r="Y4" s="190"/>
      <c r="Z4" s="190"/>
      <c r="AA4" s="190"/>
    </row>
    <row r="5" spans="1:27" s="69" customFormat="1" ht="15.75" thickBot="1" x14ac:dyDescent="0.3">
      <c r="A5" s="76" t="s">
        <v>13</v>
      </c>
      <c r="B5" s="77"/>
      <c r="C5" s="77"/>
      <c r="D5" s="77"/>
      <c r="E5" s="321" t="s">
        <v>235</v>
      </c>
      <c r="F5" s="322"/>
      <c r="G5" s="322"/>
      <c r="H5" s="323"/>
      <c r="I5" s="98"/>
      <c r="J5" s="76" t="s">
        <v>13</v>
      </c>
      <c r="K5" s="77"/>
      <c r="L5" s="298" t="s">
        <v>227</v>
      </c>
      <c r="M5" s="299"/>
      <c r="N5" s="299"/>
      <c r="O5" s="299"/>
      <c r="P5" s="300"/>
      <c r="Q5" s="84" t="s">
        <v>18</v>
      </c>
      <c r="R5" s="293" t="s">
        <v>144</v>
      </c>
      <c r="S5" s="293"/>
      <c r="T5" s="235">
        <v>2017</v>
      </c>
      <c r="U5" s="330" t="s">
        <v>59</v>
      </c>
      <c r="V5" s="331"/>
      <c r="W5" s="331"/>
      <c r="X5" s="331"/>
      <c r="Y5" s="331"/>
      <c r="Z5" s="331"/>
      <c r="AA5" s="331"/>
    </row>
    <row r="6" spans="1:27" s="72" customFormat="1" ht="5.25" customHeight="1" thickBot="1" x14ac:dyDescent="0.25">
      <c r="A6" s="78"/>
      <c r="B6" s="79"/>
      <c r="C6" s="79"/>
      <c r="D6" s="79"/>
      <c r="E6" s="86"/>
      <c r="F6" s="86"/>
      <c r="G6" s="86"/>
      <c r="H6" s="86"/>
      <c r="I6" s="86"/>
      <c r="J6" s="78"/>
      <c r="K6" s="79"/>
      <c r="L6" s="86"/>
      <c r="M6" s="86"/>
      <c r="N6" s="86"/>
      <c r="O6" s="86"/>
      <c r="P6" s="86"/>
      <c r="Q6" s="85"/>
      <c r="R6" s="82"/>
      <c r="S6" s="82" t="s">
        <v>91</v>
      </c>
      <c r="T6" s="178"/>
      <c r="U6" s="191"/>
      <c r="V6" s="191"/>
      <c r="W6" s="191"/>
      <c r="X6" s="191"/>
      <c r="Y6" s="191"/>
      <c r="Z6" s="191"/>
      <c r="AA6" s="191"/>
    </row>
    <row r="7" spans="1:27" s="69" customFormat="1" ht="20.25" thickBot="1" x14ac:dyDescent="0.35">
      <c r="A7" s="76" t="s">
        <v>12</v>
      </c>
      <c r="B7" s="77"/>
      <c r="C7" s="77"/>
      <c r="D7" s="77"/>
      <c r="E7" s="164" t="s">
        <v>226</v>
      </c>
      <c r="F7" s="98" t="s">
        <v>15</v>
      </c>
      <c r="G7" s="321" t="s">
        <v>225</v>
      </c>
      <c r="H7" s="323"/>
      <c r="I7" s="98"/>
      <c r="J7" s="76" t="s">
        <v>12</v>
      </c>
      <c r="K7" s="77"/>
      <c r="L7" s="165" t="str">
        <f>IF(T1="","",UPPER(T1))</f>
        <v>YAR</v>
      </c>
      <c r="M7" s="77" t="s">
        <v>15</v>
      </c>
      <c r="N7" s="301" t="s">
        <v>225</v>
      </c>
      <c r="O7" s="302"/>
      <c r="P7" s="303"/>
      <c r="Q7" s="76" t="s">
        <v>19</v>
      </c>
      <c r="R7" s="293" t="s">
        <v>237</v>
      </c>
      <c r="S7" s="293"/>
      <c r="T7" s="236"/>
      <c r="U7" s="330" t="s">
        <v>108</v>
      </c>
      <c r="V7" s="331"/>
      <c r="W7" s="331"/>
      <c r="X7" s="331"/>
      <c r="Y7" s="331"/>
      <c r="Z7" s="331"/>
      <c r="AA7" s="331"/>
    </row>
    <row r="8" spans="1:27" s="72" customFormat="1" ht="5.25" customHeight="1" thickBot="1" x14ac:dyDescent="0.25">
      <c r="A8" s="78"/>
      <c r="B8" s="79"/>
      <c r="C8" s="79"/>
      <c r="D8" s="79"/>
      <c r="E8" s="86"/>
      <c r="F8" s="86"/>
      <c r="G8" s="86"/>
      <c r="H8" s="86"/>
      <c r="I8" s="86"/>
      <c r="J8" s="78"/>
      <c r="K8" s="79"/>
      <c r="L8" s="79"/>
      <c r="M8" s="79"/>
      <c r="N8" s="86"/>
      <c r="O8" s="86"/>
      <c r="P8" s="86"/>
      <c r="Q8" s="79"/>
      <c r="R8" s="150"/>
      <c r="S8" s="82"/>
      <c r="T8" s="178"/>
      <c r="U8" s="191"/>
      <c r="V8" s="191"/>
      <c r="W8" s="192" t="str">
        <f>IF(T9="",""," ")</f>
        <v/>
      </c>
      <c r="X8" s="191"/>
      <c r="Y8" s="191"/>
      <c r="Z8" s="191"/>
      <c r="AA8" s="191"/>
    </row>
    <row r="9" spans="1:27" s="69" customFormat="1" ht="15" customHeight="1" thickBot="1" x14ac:dyDescent="0.25">
      <c r="A9" s="76" t="s">
        <v>11</v>
      </c>
      <c r="B9" s="77"/>
      <c r="C9" s="77"/>
      <c r="D9" s="77"/>
      <c r="E9" s="321" t="s">
        <v>236</v>
      </c>
      <c r="F9" s="322"/>
      <c r="G9" s="322"/>
      <c r="H9" s="323"/>
      <c r="I9" s="98"/>
      <c r="J9" s="76" t="s">
        <v>11</v>
      </c>
      <c r="K9" s="77"/>
      <c r="L9" s="298" t="s">
        <v>228</v>
      </c>
      <c r="M9" s="299"/>
      <c r="N9" s="299"/>
      <c r="O9" s="299"/>
      <c r="P9" s="300"/>
      <c r="Q9" s="77"/>
      <c r="R9" s="83"/>
      <c r="S9" s="83"/>
      <c r="T9" s="327" t="s">
        <v>208</v>
      </c>
      <c r="U9" s="328"/>
      <c r="V9" s="329"/>
      <c r="W9" s="181" t="s">
        <v>134</v>
      </c>
      <c r="X9" s="177"/>
      <c r="Y9" s="177"/>
      <c r="Z9" s="177"/>
      <c r="AA9" s="177"/>
    </row>
    <row r="10" spans="1:27" s="74" customFormat="1" ht="9.75" customHeight="1" x14ac:dyDescent="0.25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1"/>
      <c r="S10" s="81"/>
      <c r="T10" s="335" t="str">
        <f>SUBSTITUTE(Q1,"/"," ")&amp;W8&amp;T9</f>
        <v>YAR-17.216</v>
      </c>
      <c r="U10" s="336"/>
      <c r="V10" s="336"/>
      <c r="W10" s="336"/>
      <c r="X10" s="336"/>
      <c r="Y10" s="336"/>
      <c r="Z10" s="336"/>
      <c r="AA10" s="180"/>
    </row>
    <row r="11" spans="1:27" s="69" customFormat="1" ht="27.75" customHeight="1" thickBot="1" x14ac:dyDescent="0.25">
      <c r="A11" s="88" t="s">
        <v>0</v>
      </c>
      <c r="B11" s="324" t="s">
        <v>1</v>
      </c>
      <c r="C11" s="325"/>
      <c r="D11" s="325"/>
      <c r="E11" s="325"/>
      <c r="F11" s="325"/>
      <c r="G11" s="325"/>
      <c r="H11" s="326"/>
      <c r="I11" s="88" t="s">
        <v>2</v>
      </c>
      <c r="J11" s="88" t="s">
        <v>3</v>
      </c>
      <c r="K11" s="88" t="s">
        <v>36</v>
      </c>
      <c r="L11" s="88" t="s">
        <v>4</v>
      </c>
      <c r="M11" s="88" t="s">
        <v>5</v>
      </c>
      <c r="N11" s="88" t="s">
        <v>6</v>
      </c>
      <c r="O11" s="88" t="s">
        <v>7</v>
      </c>
      <c r="P11" s="88" t="s">
        <v>10</v>
      </c>
      <c r="Q11" s="89" t="s">
        <v>8</v>
      </c>
      <c r="R11" s="90" t="s">
        <v>92</v>
      </c>
      <c r="S11" s="90" t="s">
        <v>9</v>
      </c>
      <c r="T11" s="239" t="s">
        <v>210</v>
      </c>
      <c r="U11" s="193"/>
      <c r="V11" s="177"/>
      <c r="W11" s="177"/>
      <c r="X11" s="177"/>
      <c r="Y11" s="177"/>
      <c r="Z11" s="177"/>
      <c r="AA11" s="177"/>
    </row>
    <row r="12" spans="1:27" s="69" customFormat="1" ht="36" customHeight="1" thickBot="1" x14ac:dyDescent="0.25">
      <c r="A12" s="269">
        <v>1</v>
      </c>
      <c r="B12" s="282" t="s">
        <v>238</v>
      </c>
      <c r="C12" s="283"/>
      <c r="D12" s="283"/>
      <c r="E12" s="283"/>
      <c r="F12" s="283"/>
      <c r="G12" s="283"/>
      <c r="H12" s="284"/>
      <c r="I12" s="171" t="s">
        <v>230</v>
      </c>
      <c r="J12" s="170">
        <v>80</v>
      </c>
      <c r="K12" s="276">
        <v>42996</v>
      </c>
      <c r="L12" s="271" t="s">
        <v>241</v>
      </c>
      <c r="M12" s="271" t="s">
        <v>242</v>
      </c>
      <c r="N12" s="272">
        <v>3992</v>
      </c>
      <c r="O12" s="686">
        <v>39.1</v>
      </c>
      <c r="P12" s="149">
        <v>2500</v>
      </c>
      <c r="Q12" s="688">
        <f t="shared" ref="Q12:Q17" si="0">IF(P12="","",P12*J12)</f>
        <v>200000</v>
      </c>
      <c r="R12" s="99"/>
      <c r="S12" s="234"/>
      <c r="T12" s="238" t="s">
        <v>136</v>
      </c>
      <c r="U12" s="333" t="s">
        <v>209</v>
      </c>
      <c r="V12" s="334"/>
      <c r="W12" s="334"/>
      <c r="X12" s="334"/>
      <c r="Y12" s="334"/>
      <c r="Z12" s="334"/>
      <c r="AA12" s="199"/>
    </row>
    <row r="13" spans="1:27" s="69" customFormat="1" ht="19.5" customHeight="1" thickBot="1" x14ac:dyDescent="0.25">
      <c r="A13" s="269">
        <v>2</v>
      </c>
      <c r="B13" s="285" t="s">
        <v>239</v>
      </c>
      <c r="C13" s="286"/>
      <c r="D13" s="286"/>
      <c r="E13" s="286"/>
      <c r="F13" s="286"/>
      <c r="G13" s="286"/>
      <c r="H13" s="287"/>
      <c r="I13" s="171" t="s">
        <v>230</v>
      </c>
      <c r="J13" s="170">
        <v>3</v>
      </c>
      <c r="K13" s="276">
        <v>42996</v>
      </c>
      <c r="L13" s="271" t="s">
        <v>241</v>
      </c>
      <c r="M13" s="271" t="s">
        <v>242</v>
      </c>
      <c r="N13" s="272">
        <v>3992</v>
      </c>
      <c r="O13" s="686">
        <v>39.1</v>
      </c>
      <c r="P13" s="687">
        <f>25*1250</f>
        <v>31250</v>
      </c>
      <c r="Q13" s="688">
        <f t="shared" si="0"/>
        <v>93750</v>
      </c>
      <c r="R13" s="268"/>
      <c r="S13" s="268"/>
      <c r="T13" s="238" t="s">
        <v>136</v>
      </c>
      <c r="U13" s="333" t="s">
        <v>209</v>
      </c>
      <c r="V13" s="334"/>
      <c r="W13" s="334"/>
      <c r="X13" s="334"/>
      <c r="Y13" s="334"/>
      <c r="Z13" s="334"/>
      <c r="AA13" s="199"/>
    </row>
    <row r="14" spans="1:27" s="69" customFormat="1" ht="19.5" customHeight="1" thickBot="1" x14ac:dyDescent="0.25">
      <c r="A14" s="269">
        <v>3</v>
      </c>
      <c r="B14" s="285" t="s">
        <v>240</v>
      </c>
      <c r="C14" s="286"/>
      <c r="D14" s="286"/>
      <c r="E14" s="286"/>
      <c r="F14" s="286"/>
      <c r="G14" s="286"/>
      <c r="H14" s="287"/>
      <c r="I14" s="171" t="s">
        <v>230</v>
      </c>
      <c r="J14" s="170">
        <v>3</v>
      </c>
      <c r="K14" s="276">
        <v>42996</v>
      </c>
      <c r="L14" s="271" t="s">
        <v>241</v>
      </c>
      <c r="M14" s="271" t="s">
        <v>242</v>
      </c>
      <c r="N14" s="272">
        <v>3992</v>
      </c>
      <c r="O14" s="686">
        <v>39.1</v>
      </c>
      <c r="P14" s="687">
        <f>25*1250</f>
        <v>31250</v>
      </c>
      <c r="Q14" s="688">
        <f t="shared" si="0"/>
        <v>93750</v>
      </c>
      <c r="R14" s="99"/>
      <c r="S14" s="234"/>
      <c r="T14" s="238" t="s">
        <v>136</v>
      </c>
      <c r="U14" s="333" t="s">
        <v>209</v>
      </c>
      <c r="V14" s="334"/>
      <c r="W14" s="334"/>
      <c r="X14" s="334"/>
      <c r="Y14" s="334"/>
      <c r="Z14" s="334"/>
      <c r="AA14" s="199"/>
    </row>
    <row r="15" spans="1:27" s="69" customFormat="1" ht="19.5" customHeight="1" x14ac:dyDescent="0.2">
      <c r="A15" s="277">
        <v>4</v>
      </c>
      <c r="B15" s="285" t="s">
        <v>248</v>
      </c>
      <c r="C15" s="286"/>
      <c r="D15" s="286"/>
      <c r="E15" s="286"/>
      <c r="F15" s="286"/>
      <c r="G15" s="286"/>
      <c r="H15" s="287"/>
      <c r="I15" s="171" t="s">
        <v>230</v>
      </c>
      <c r="J15" s="170">
        <v>6</v>
      </c>
      <c r="K15" s="276">
        <v>42996</v>
      </c>
      <c r="L15" s="271" t="s">
        <v>241</v>
      </c>
      <c r="M15" s="271" t="s">
        <v>242</v>
      </c>
      <c r="N15" s="272">
        <v>3992</v>
      </c>
      <c r="O15" s="686">
        <v>39.1</v>
      </c>
      <c r="P15" s="687">
        <v>12500</v>
      </c>
      <c r="Q15" s="688">
        <f t="shared" si="0"/>
        <v>75000</v>
      </c>
      <c r="R15" s="277"/>
      <c r="S15" s="277"/>
      <c r="T15" s="685"/>
      <c r="U15" s="270"/>
      <c r="V15" s="270"/>
      <c r="W15" s="270"/>
      <c r="X15" s="270"/>
      <c r="Y15" s="270"/>
      <c r="Z15" s="270"/>
      <c r="AA15" s="199"/>
    </row>
    <row r="16" spans="1:27" s="69" customFormat="1" ht="19.5" customHeight="1" x14ac:dyDescent="0.2">
      <c r="A16" s="277">
        <v>5</v>
      </c>
      <c r="B16" s="273" t="s">
        <v>249</v>
      </c>
      <c r="C16" s="274"/>
      <c r="D16" s="274"/>
      <c r="E16" s="274"/>
      <c r="F16" s="274"/>
      <c r="G16" s="274"/>
      <c r="H16" s="275"/>
      <c r="I16" s="171" t="s">
        <v>230</v>
      </c>
      <c r="J16" s="170">
        <v>1</v>
      </c>
      <c r="K16" s="276">
        <v>42996</v>
      </c>
      <c r="L16" s="271" t="s">
        <v>241</v>
      </c>
      <c r="M16" s="271" t="s">
        <v>242</v>
      </c>
      <c r="N16" s="272">
        <v>3992</v>
      </c>
      <c r="O16" s="686">
        <v>39.1</v>
      </c>
      <c r="P16" s="149">
        <v>25000</v>
      </c>
      <c r="Q16" s="688">
        <f t="shared" si="0"/>
        <v>25000</v>
      </c>
      <c r="R16" s="277"/>
      <c r="S16" s="277"/>
      <c r="T16" s="685"/>
      <c r="U16" s="270"/>
      <c r="V16" s="270"/>
      <c r="W16" s="270"/>
      <c r="X16" s="270"/>
      <c r="Y16" s="270"/>
      <c r="Z16" s="270"/>
      <c r="AA16" s="199"/>
    </row>
    <row r="17" spans="1:27" s="69" customFormat="1" ht="19.5" customHeight="1" x14ac:dyDescent="0.25">
      <c r="A17" s="269">
        <v>6</v>
      </c>
      <c r="B17" s="285" t="s">
        <v>247</v>
      </c>
      <c r="C17" s="286"/>
      <c r="D17" s="286"/>
      <c r="E17" s="286"/>
      <c r="F17" s="286"/>
      <c r="G17" s="286"/>
      <c r="H17" s="287"/>
      <c r="I17" s="171" t="s">
        <v>230</v>
      </c>
      <c r="J17" s="170">
        <v>2</v>
      </c>
      <c r="K17" s="276">
        <v>42996</v>
      </c>
      <c r="L17" s="271" t="s">
        <v>241</v>
      </c>
      <c r="M17" s="271" t="s">
        <v>242</v>
      </c>
      <c r="N17" s="272">
        <v>3992</v>
      </c>
      <c r="O17" s="686">
        <v>39.1</v>
      </c>
      <c r="P17" s="149">
        <v>12500</v>
      </c>
      <c r="Q17" s="688">
        <f t="shared" si="0"/>
        <v>25000</v>
      </c>
      <c r="R17" s="99"/>
      <c r="S17" s="234"/>
      <c r="T17" s="200"/>
      <c r="U17" s="334" t="s">
        <v>211</v>
      </c>
      <c r="V17" s="334"/>
      <c r="W17" s="334"/>
      <c r="X17" s="334"/>
      <c r="Y17" s="334"/>
      <c r="Z17" s="334"/>
      <c r="AA17" s="199"/>
    </row>
    <row r="18" spans="1:27" s="69" customFormat="1" ht="19.5" customHeight="1" x14ac:dyDescent="0.25">
      <c r="A18" s="118"/>
      <c r="B18" s="678"/>
      <c r="C18" s="678"/>
      <c r="D18" s="678"/>
      <c r="E18" s="678"/>
      <c r="F18" s="678"/>
      <c r="G18" s="678"/>
      <c r="H18" s="678"/>
      <c r="I18" s="679"/>
      <c r="J18" s="680"/>
      <c r="K18" s="681"/>
      <c r="L18" s="682"/>
      <c r="M18" s="682"/>
      <c r="N18" s="278"/>
      <c r="O18" s="682"/>
      <c r="P18" s="683"/>
      <c r="Q18" s="684"/>
      <c r="R18" s="118"/>
      <c r="S18" s="118"/>
      <c r="T18" s="200"/>
      <c r="U18" s="270"/>
      <c r="V18" s="270"/>
      <c r="W18" s="270"/>
      <c r="X18" s="270"/>
      <c r="Y18" s="270"/>
      <c r="Z18" s="270"/>
      <c r="AA18" s="199"/>
    </row>
    <row r="19" spans="1:27" s="69" customFormat="1" ht="15" customHeight="1" x14ac:dyDescent="0.25">
      <c r="A19" s="77"/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92" t="s">
        <v>20</v>
      </c>
      <c r="P19" s="319">
        <f>SUM(Q12:Q17)</f>
        <v>512500</v>
      </c>
      <c r="Q19" s="320"/>
      <c r="R19" s="83"/>
      <c r="S19" s="83"/>
    </row>
    <row r="20" spans="1:27" s="69" customFormat="1" ht="0.75" hidden="1" customHeight="1" x14ac:dyDescent="0.2">
      <c r="A20" s="77"/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83"/>
      <c r="S20" s="83"/>
    </row>
    <row r="21" spans="1:27" s="69" customFormat="1" ht="21.75" customHeight="1" x14ac:dyDescent="0.2">
      <c r="A21" s="77" t="s">
        <v>24</v>
      </c>
      <c r="B21" s="77"/>
      <c r="C21" s="77"/>
      <c r="D21" s="77"/>
      <c r="E21" s="77"/>
      <c r="F21" s="77"/>
      <c r="G21" s="77"/>
      <c r="H21" s="77"/>
      <c r="I21" s="77"/>
      <c r="J21" s="314" t="s">
        <v>21</v>
      </c>
      <c r="K21" s="315"/>
      <c r="L21" s="290" t="s">
        <v>25</v>
      </c>
      <c r="M21" s="290"/>
      <c r="N21" s="290"/>
      <c r="O21" s="290" t="s">
        <v>97</v>
      </c>
      <c r="P21" s="290"/>
      <c r="Q21" s="314"/>
      <c r="R21" s="290" t="s">
        <v>224</v>
      </c>
      <c r="S21" s="290"/>
      <c r="T21" s="139" t="s">
        <v>144</v>
      </c>
    </row>
    <row r="22" spans="1:27" s="176" customFormat="1" ht="20.25" customHeight="1" x14ac:dyDescent="0.25">
      <c r="A22" s="305"/>
      <c r="B22" s="306"/>
      <c r="C22" s="306"/>
      <c r="D22" s="306"/>
      <c r="E22" s="306"/>
      <c r="F22" s="306"/>
      <c r="G22" s="306"/>
      <c r="H22" s="307"/>
      <c r="I22" s="118"/>
      <c r="J22" s="290" t="s">
        <v>22</v>
      </c>
      <c r="K22" s="290"/>
      <c r="L22" s="675" t="s">
        <v>232</v>
      </c>
      <c r="M22" s="676"/>
      <c r="N22" s="677"/>
      <c r="O22" s="291" t="s">
        <v>243</v>
      </c>
      <c r="P22" s="291"/>
      <c r="Q22" s="291"/>
      <c r="R22" s="304" t="s">
        <v>244</v>
      </c>
      <c r="S22" s="304"/>
      <c r="T22" s="175" t="s">
        <v>145</v>
      </c>
    </row>
    <row r="23" spans="1:27" s="176" customFormat="1" ht="16.5" customHeight="1" x14ac:dyDescent="0.25">
      <c r="A23" s="308"/>
      <c r="B23" s="309"/>
      <c r="C23" s="309"/>
      <c r="D23" s="309"/>
      <c r="E23" s="309"/>
      <c r="F23" s="309"/>
      <c r="G23" s="309"/>
      <c r="H23" s="310"/>
      <c r="I23" s="118"/>
      <c r="J23" s="290" t="s">
        <v>13</v>
      </c>
      <c r="K23" s="290"/>
      <c r="L23" s="291" t="s">
        <v>233</v>
      </c>
      <c r="M23" s="291"/>
      <c r="N23" s="291"/>
      <c r="O23" s="291" t="s">
        <v>245</v>
      </c>
      <c r="P23" s="291"/>
      <c r="Q23" s="291"/>
      <c r="R23" s="304" t="s">
        <v>246</v>
      </c>
      <c r="S23" s="304"/>
      <c r="T23" s="175" t="s">
        <v>122</v>
      </c>
    </row>
    <row r="24" spans="1:27" s="176" customFormat="1" ht="18.75" customHeight="1" x14ac:dyDescent="0.25">
      <c r="A24" s="308"/>
      <c r="B24" s="309"/>
      <c r="C24" s="309"/>
      <c r="D24" s="309"/>
      <c r="E24" s="309"/>
      <c r="F24" s="309"/>
      <c r="G24" s="309"/>
      <c r="H24" s="310"/>
      <c r="I24" s="118"/>
      <c r="J24" s="290" t="s">
        <v>23</v>
      </c>
      <c r="K24" s="290"/>
      <c r="L24" s="292">
        <v>42988</v>
      </c>
      <c r="M24" s="292"/>
      <c r="N24" s="292"/>
      <c r="O24" s="292"/>
      <c r="P24" s="292"/>
      <c r="Q24" s="292"/>
      <c r="R24" s="318"/>
      <c r="S24" s="318"/>
      <c r="T24" s="175" t="s">
        <v>146</v>
      </c>
    </row>
    <row r="25" spans="1:27" s="69" customFormat="1" ht="25.5" customHeight="1" x14ac:dyDescent="0.2">
      <c r="A25" s="311"/>
      <c r="B25" s="312"/>
      <c r="C25" s="312"/>
      <c r="D25" s="312"/>
      <c r="E25" s="312"/>
      <c r="F25" s="312"/>
      <c r="G25" s="312"/>
      <c r="H25" s="313"/>
      <c r="I25" s="98"/>
      <c r="J25" s="290" t="s">
        <v>27</v>
      </c>
      <c r="K25" s="290"/>
      <c r="L25" s="288"/>
      <c r="M25" s="288"/>
      <c r="N25" s="288"/>
      <c r="O25" s="288"/>
      <c r="P25" s="288"/>
      <c r="Q25" s="289"/>
      <c r="R25" s="316"/>
      <c r="S25" s="317"/>
    </row>
    <row r="26" spans="1:27" x14ac:dyDescent="0.25">
      <c r="T26" s="69"/>
      <c r="U26" s="69"/>
      <c r="V26" s="69"/>
      <c r="W26" s="69"/>
      <c r="X26" s="69"/>
      <c r="Y26" s="69"/>
      <c r="Z26" s="69"/>
      <c r="AA26" s="69"/>
    </row>
    <row r="27" spans="1:27" x14ac:dyDescent="0.25">
      <c r="T27" s="69"/>
      <c r="U27" s="69"/>
      <c r="V27" s="69"/>
      <c r="W27" s="69"/>
      <c r="X27" s="69"/>
      <c r="Y27" s="69"/>
      <c r="Z27" s="69"/>
      <c r="AA27" s="69"/>
    </row>
  </sheetData>
  <mergeCells count="50">
    <mergeCell ref="B15:H15"/>
    <mergeCell ref="U12:Z12"/>
    <mergeCell ref="U17:Z17"/>
    <mergeCell ref="T10:Z10"/>
    <mergeCell ref="U13:Z13"/>
    <mergeCell ref="U14:Z14"/>
    <mergeCell ref="T9:V9"/>
    <mergeCell ref="U1:AA1"/>
    <mergeCell ref="U3:AA3"/>
    <mergeCell ref="U5:AA5"/>
    <mergeCell ref="U7:AA7"/>
    <mergeCell ref="O22:Q22"/>
    <mergeCell ref="R21:S21"/>
    <mergeCell ref="R22:S22"/>
    <mergeCell ref="R7:S7"/>
    <mergeCell ref="A22:H25"/>
    <mergeCell ref="J21:K21"/>
    <mergeCell ref="L21:N21"/>
    <mergeCell ref="O21:Q21"/>
    <mergeCell ref="J22:K22"/>
    <mergeCell ref="L22:N22"/>
    <mergeCell ref="R25:S25"/>
    <mergeCell ref="R24:S24"/>
    <mergeCell ref="P19:Q19"/>
    <mergeCell ref="J25:K25"/>
    <mergeCell ref="L25:N25"/>
    <mergeCell ref="R23:S23"/>
    <mergeCell ref="O25:Q25"/>
    <mergeCell ref="J23:K23"/>
    <mergeCell ref="L23:N23"/>
    <mergeCell ref="O23:Q23"/>
    <mergeCell ref="J24:K24"/>
    <mergeCell ref="L24:N24"/>
    <mergeCell ref="O24:Q24"/>
    <mergeCell ref="B12:H12"/>
    <mergeCell ref="B13:H13"/>
    <mergeCell ref="B14:H14"/>
    <mergeCell ref="B17:H17"/>
    <mergeCell ref="Q1:S1"/>
    <mergeCell ref="R5:S5"/>
    <mergeCell ref="R3:S3"/>
    <mergeCell ref="L3:P3"/>
    <mergeCell ref="L5:P5"/>
    <mergeCell ref="N7:P7"/>
    <mergeCell ref="E5:H5"/>
    <mergeCell ref="E3:H3"/>
    <mergeCell ref="B11:H11"/>
    <mergeCell ref="L9:P9"/>
    <mergeCell ref="G7:H7"/>
    <mergeCell ref="E9:H9"/>
  </mergeCells>
  <conditionalFormatting sqref="A9:S10 A19:AA20 A21:T21 V21:AA21 A2:AA8 A1:K1 O1:P1 A25:AA25 J14 A12:B12 B17:B18 I12:J12 O12:U12 A22:K24 T22:AA24 I18:K18 J16 I17:J17 O18:S18 P17 R14:S17 Q13:Q17 T1:AA1">
    <cfRule type="expression" dxfId="96" priority="53">
      <formula>AND($T$12="show",CELL("protect",A1))</formula>
    </cfRule>
  </conditionalFormatting>
  <conditionalFormatting sqref="U12">
    <cfRule type="expression" dxfId="95" priority="49">
      <formula>AND($T$12="show",CELL("protect",U12))</formula>
    </cfRule>
  </conditionalFormatting>
  <conditionalFormatting sqref="T9">
    <cfRule type="expression" dxfId="94" priority="46">
      <formula>AND($T$12="show",CELL("protect",T9))</formula>
    </cfRule>
  </conditionalFormatting>
  <conditionalFormatting sqref="T10">
    <cfRule type="expression" dxfId="93" priority="44">
      <formula>AND($T$12="show",CELL("protect",T10))</formula>
    </cfRule>
  </conditionalFormatting>
  <conditionalFormatting sqref="L1:N1">
    <cfRule type="expression" dxfId="92" priority="43">
      <formula>AND($T$12="show",CELL("protect",L1))</formula>
    </cfRule>
  </conditionalFormatting>
  <conditionalFormatting sqref="A13 A17:A18 R13:U13">
    <cfRule type="expression" dxfId="91" priority="38">
      <formula>AND($T$12="show",CELL("protect",A13))</formula>
    </cfRule>
  </conditionalFormatting>
  <conditionalFormatting sqref="U13">
    <cfRule type="expression" dxfId="90" priority="37">
      <formula>AND($T$12="show",CELL("protect",U13))</formula>
    </cfRule>
  </conditionalFormatting>
  <conditionalFormatting sqref="A14 T14:U16 A16">
    <cfRule type="expression" dxfId="89" priority="35">
      <formula>AND($T$12="show",CELL("protect",A14))</formula>
    </cfRule>
  </conditionalFormatting>
  <conditionalFormatting sqref="U14:U16">
    <cfRule type="expression" dxfId="88" priority="34">
      <formula>AND($T$12="show",CELL("protect",U14))</formula>
    </cfRule>
  </conditionalFormatting>
  <conditionalFormatting sqref="I13:J13 B13:B14 I14 B16">
    <cfRule type="expression" dxfId="87" priority="33">
      <formula>AND($T$12="show",CELL("protect",B13))</formula>
    </cfRule>
  </conditionalFormatting>
  <conditionalFormatting sqref="L12:L14 L17:L18">
    <cfRule type="expression" dxfId="84" priority="28">
      <formula>AND($T$12="show",CELL("protect",L12))</formula>
    </cfRule>
  </conditionalFormatting>
  <conditionalFormatting sqref="M12">
    <cfRule type="expression" dxfId="83" priority="27">
      <formula>AND($T$12="show",CELL("protect",M12))</formula>
    </cfRule>
  </conditionalFormatting>
  <conditionalFormatting sqref="M13:M14 M17:M18">
    <cfRule type="expression" dxfId="82" priority="26">
      <formula>AND($T$12="show",CELL("protect",M13))</formula>
    </cfRule>
  </conditionalFormatting>
  <conditionalFormatting sqref="L24:S24 L22:N23">
    <cfRule type="expression" dxfId="81" priority="25">
      <formula>AND($T$12="show",CELL("protect",L22))</formula>
    </cfRule>
  </conditionalFormatting>
  <conditionalFormatting sqref="R22:S23">
    <cfRule type="expression" dxfId="80" priority="24">
      <formula>AND($T$12="show",CELL("protect",R22))</formula>
    </cfRule>
  </conditionalFormatting>
  <conditionalFormatting sqref="O22:Q22">
    <cfRule type="expression" dxfId="79" priority="23">
      <formula>AND($T$12="show",CELL("protect",O22))</formula>
    </cfRule>
  </conditionalFormatting>
  <conditionalFormatting sqref="O23:Q23">
    <cfRule type="expression" dxfId="78" priority="22">
      <formula>AND($T$12="show",CELL("protect",O23))</formula>
    </cfRule>
  </conditionalFormatting>
  <conditionalFormatting sqref="B15 I15:J15">
    <cfRule type="expression" dxfId="48" priority="21">
      <formula>AND($T$12="show",CELL("protect",B15))</formula>
    </cfRule>
  </conditionalFormatting>
  <conditionalFormatting sqref="A15">
    <cfRule type="expression" dxfId="46" priority="20">
      <formula>AND($T$12="show",CELL("protect",A15))</formula>
    </cfRule>
  </conditionalFormatting>
  <conditionalFormatting sqref="L15">
    <cfRule type="expression" dxfId="44" priority="19">
      <formula>AND($T$12="show",CELL("protect",L15))</formula>
    </cfRule>
  </conditionalFormatting>
  <conditionalFormatting sqref="M15">
    <cfRule type="expression" dxfId="42" priority="18">
      <formula>AND($T$12="show",CELL("protect",M15))</formula>
    </cfRule>
  </conditionalFormatting>
  <conditionalFormatting sqref="I16">
    <cfRule type="expression" dxfId="40" priority="17">
      <formula>AND($T$12="show",CELL("protect",I16))</formula>
    </cfRule>
  </conditionalFormatting>
  <conditionalFormatting sqref="K16">
    <cfRule type="expression" dxfId="38" priority="16">
      <formula>AND($T$12="show",CELL("protect",K16))</formula>
    </cfRule>
  </conditionalFormatting>
  <conditionalFormatting sqref="L16">
    <cfRule type="expression" dxfId="36" priority="15">
      <formula>AND($T$12="show",CELL("protect",L16))</formula>
    </cfRule>
  </conditionalFormatting>
  <conditionalFormatting sqref="M16">
    <cfRule type="expression" dxfId="34" priority="14">
      <formula>AND($T$12="show",CELL("protect",M16))</formula>
    </cfRule>
  </conditionalFormatting>
  <conditionalFormatting sqref="K12:K15">
    <cfRule type="expression" dxfId="32" priority="13">
      <formula>AND($T$12="show",CELL("protect",K12))</formula>
    </cfRule>
  </conditionalFormatting>
  <conditionalFormatting sqref="K17">
    <cfRule type="expression" dxfId="30" priority="12">
      <formula>AND($T$12="show",CELL("protect",K17))</formula>
    </cfRule>
  </conditionalFormatting>
  <conditionalFormatting sqref="O13:O17">
    <cfRule type="expression" dxfId="21" priority="10">
      <formula>AND($T$12="show",CELL("protect",O13))</formula>
    </cfRule>
  </conditionalFormatting>
  <conditionalFormatting sqref="P16">
    <cfRule type="expression" dxfId="19" priority="9">
      <formula>AND($T$12="show",CELL("protect",P16))</formula>
    </cfRule>
  </conditionalFormatting>
  <conditionalFormatting sqref="P15">
    <cfRule type="expression" dxfId="8" priority="4">
      <formula>AND($T$12="show",CELL("protect",P15))</formula>
    </cfRule>
  </conditionalFormatting>
  <conditionalFormatting sqref="P13">
    <cfRule type="expression" dxfId="6" priority="3">
      <formula>AND($T$12="show",CELL("protect",P13))</formula>
    </cfRule>
  </conditionalFormatting>
  <conditionalFormatting sqref="P14">
    <cfRule type="expression" dxfId="4" priority="2">
      <formula>AND($T$12="show",CELL("protect",P14))</formula>
    </cfRule>
  </conditionalFormatting>
  <conditionalFormatting sqref="Q1:S1">
    <cfRule type="expression" dxfId="1" priority="1">
      <formula>AND($T$12="show",CELL("protect",Q1))</formula>
    </cfRule>
  </conditionalFormatting>
  <dataValidations count="4">
    <dataValidation type="list" allowBlank="1" showInputMessage="1" showErrorMessage="1" sqref="T12:T16">
      <formula1>"SHOW, NOT SHOW"</formula1>
    </dataValidation>
    <dataValidation type="list" allowBlank="1" showInputMessage="1" showErrorMessage="1" sqref="R5:S5">
      <formula1>$T$21:$T$24</formula1>
    </dataValidation>
    <dataValidation type="list" allowBlank="1" showInputMessage="1" showErrorMessage="1" sqref="G1">
      <formula1>#REF!</formula1>
    </dataValidation>
    <dataValidation type="list" allowBlank="1" showInputMessage="1" showErrorMessage="1" promptTitle="Type X if needed" prompt="You can only have X on blank in this cell_x000a_" sqref="R12:S18">
      <formula1>#REF!</formula1>
    </dataValidation>
  </dataValidations>
  <pageMargins left="0.23622047244094491" right="0.23622047244094491" top="0.39370078740157483" bottom="0.19685039370078741" header="0.19685039370078741" footer="0.11811023622047245"/>
  <pageSetup paperSize="9" scale="85" fitToHeight="0" orientation="landscape" r:id="rId1"/>
  <headerFooter>
    <oddHeader>Page &amp;P of &amp;N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5" tint="0.59999389629810485"/>
    <pageSetUpPr fitToPage="1"/>
  </sheetPr>
  <dimension ref="A1:AB36"/>
  <sheetViews>
    <sheetView topLeftCell="A10" zoomScale="85" zoomScaleNormal="85" workbookViewId="0">
      <selection activeCell="G32" sqref="G32:M34"/>
    </sheetView>
  </sheetViews>
  <sheetFormatPr baseColWidth="10" defaultColWidth="9.140625" defaultRowHeight="15" x14ac:dyDescent="0.25"/>
  <cols>
    <col min="1" max="4" width="3.5703125" style="103" customWidth="1"/>
    <col min="5" max="5" width="6.28515625" style="103" customWidth="1"/>
    <col min="6" max="7" width="5" style="103" customWidth="1"/>
    <col min="8" max="8" width="9.42578125" style="103" customWidth="1"/>
    <col min="9" max="9" width="2" style="103" customWidth="1"/>
    <col min="10" max="10" width="8.5703125" style="103" customWidth="1"/>
    <col min="11" max="11" width="5" style="103" customWidth="1"/>
    <col min="12" max="12" width="9.28515625" style="103" customWidth="1"/>
    <col min="13" max="13" width="9.85546875" style="103" customWidth="1"/>
    <col min="14" max="14" width="9.5703125" style="103" customWidth="1"/>
    <col min="15" max="15" width="6.140625" style="103" customWidth="1"/>
    <col min="16" max="16" width="3.7109375" style="103" customWidth="1"/>
    <col min="17" max="17" width="2.7109375" style="103" customWidth="1"/>
    <col min="18" max="18" width="14.28515625" style="103" customWidth="1"/>
    <col min="19" max="19" width="9" style="103" customWidth="1"/>
    <col min="20" max="20" width="6.7109375" style="103" customWidth="1"/>
    <col min="21" max="21" width="8.85546875" style="124" customWidth="1"/>
    <col min="22" max="22" width="14.5703125" style="124" customWidth="1"/>
    <col min="23" max="16384" width="9.140625" style="103"/>
  </cols>
  <sheetData>
    <row r="1" spans="1:27" s="77" customFormat="1" ht="19.5" x14ac:dyDescent="0.3">
      <c r="I1" s="87" t="s">
        <v>29</v>
      </c>
      <c r="T1" s="106" t="s">
        <v>30</v>
      </c>
      <c r="U1" s="385" t="str">
        <f>"QR/"&amp;UPPER(PRS!T1)&amp;"/"&amp;PRS!T5&amp;"/"&amp;PRS!T7</f>
        <v>QR/YAR/2017/</v>
      </c>
      <c r="V1" s="386"/>
    </row>
    <row r="2" spans="1:27" s="77" customFormat="1" ht="14.25" x14ac:dyDescent="0.2">
      <c r="I2" s="77" t="s">
        <v>129</v>
      </c>
      <c r="J2" s="107"/>
    </row>
    <row r="3" spans="1:27" s="77" customFormat="1" x14ac:dyDescent="0.25">
      <c r="A3" s="76" t="s">
        <v>26</v>
      </c>
      <c r="E3" s="291" t="s">
        <v>217</v>
      </c>
      <c r="F3" s="291"/>
      <c r="G3" s="291"/>
      <c r="H3" s="291"/>
      <c r="I3" s="98"/>
      <c r="J3" s="76" t="s">
        <v>31</v>
      </c>
      <c r="L3" s="304"/>
      <c r="M3" s="304"/>
      <c r="N3" s="304"/>
      <c r="O3" s="406" t="s">
        <v>32</v>
      </c>
      <c r="P3" s="407"/>
      <c r="Q3" s="408"/>
      <c r="R3" s="298" t="str">
        <f>IF(E3="","",E3)</f>
        <v>TERRE DES HOMMES</v>
      </c>
      <c r="S3" s="299"/>
      <c r="T3" s="300"/>
      <c r="U3" s="80"/>
      <c r="V3" s="76" t="s">
        <v>33</v>
      </c>
    </row>
    <row r="4" spans="1:27" s="79" customFormat="1" ht="3" customHeight="1" x14ac:dyDescent="0.25">
      <c r="E4" s="86"/>
      <c r="F4" s="86"/>
      <c r="G4" s="86"/>
      <c r="H4" s="86"/>
      <c r="I4" s="86"/>
      <c r="L4" s="86"/>
      <c r="M4" s="86"/>
      <c r="N4" s="86"/>
      <c r="O4" s="86"/>
      <c r="P4" s="86"/>
      <c r="Q4" s="86"/>
      <c r="R4" s="86"/>
      <c r="S4" s="80"/>
      <c r="T4" s="80"/>
      <c r="U4" s="80"/>
      <c r="V4" s="80"/>
    </row>
    <row r="5" spans="1:27" s="77" customFormat="1" ht="40.5" customHeight="1" x14ac:dyDescent="0.25">
      <c r="A5" s="76" t="s">
        <v>34</v>
      </c>
      <c r="E5" s="295" t="s">
        <v>216</v>
      </c>
      <c r="F5" s="296"/>
      <c r="G5" s="296"/>
      <c r="H5" s="297"/>
      <c r="I5" s="98"/>
      <c r="J5" s="76" t="s">
        <v>34</v>
      </c>
      <c r="L5" s="340"/>
      <c r="M5" s="340"/>
      <c r="N5" s="340"/>
      <c r="O5" s="406" t="s">
        <v>34</v>
      </c>
      <c r="P5" s="407"/>
      <c r="Q5" s="408"/>
      <c r="R5" s="387" t="str">
        <f>IF(E5="","",E5)</f>
        <v>TDH-ALQUADISHSYA JAMRA 1 TIKRIT</v>
      </c>
      <c r="S5" s="388"/>
      <c r="T5" s="389"/>
      <c r="U5" s="80"/>
      <c r="V5" s="105"/>
      <c r="W5" s="127" t="s">
        <v>121</v>
      </c>
      <c r="X5" s="131"/>
      <c r="Y5" s="131"/>
      <c r="Z5" s="131"/>
      <c r="AA5" s="131"/>
    </row>
    <row r="6" spans="1:27" s="79" customFormat="1" ht="3" customHeight="1" x14ac:dyDescent="0.25">
      <c r="E6" s="86" t="s">
        <v>215</v>
      </c>
      <c r="F6" s="86"/>
      <c r="G6" s="86"/>
      <c r="H6" s="86"/>
      <c r="I6" s="86"/>
      <c r="L6" s="340"/>
      <c r="M6" s="340"/>
      <c r="N6" s="340"/>
      <c r="R6" s="390"/>
      <c r="S6" s="391"/>
      <c r="T6" s="392"/>
      <c r="U6" s="80"/>
      <c r="V6" s="80"/>
    </row>
    <row r="7" spans="1:27" s="77" customFormat="1" ht="27" customHeight="1" x14ac:dyDescent="0.25">
      <c r="A7" s="76" t="s">
        <v>11</v>
      </c>
      <c r="E7" s="291" t="str">
        <f>IF(PRS!L9="","",PRS!L9)</f>
        <v>07702359552</v>
      </c>
      <c r="F7" s="291"/>
      <c r="G7" s="291"/>
      <c r="H7" s="291"/>
      <c r="I7" s="98"/>
      <c r="L7" s="340"/>
      <c r="M7" s="340"/>
      <c r="N7" s="340"/>
      <c r="R7" s="393"/>
      <c r="S7" s="394"/>
      <c r="T7" s="395"/>
      <c r="U7" s="80"/>
      <c r="V7" s="151" t="s">
        <v>35</v>
      </c>
    </row>
    <row r="8" spans="1:27" s="77" customFormat="1" ht="3" customHeight="1" x14ac:dyDescent="0.2">
      <c r="E8" s="86"/>
      <c r="F8" s="86"/>
      <c r="G8" s="86"/>
      <c r="H8" s="86"/>
      <c r="I8" s="98"/>
      <c r="L8" s="86"/>
      <c r="M8" s="86"/>
      <c r="N8" s="86"/>
      <c r="O8" s="86"/>
      <c r="P8" s="86"/>
      <c r="Q8" s="86"/>
      <c r="R8" s="86"/>
      <c r="S8" s="86"/>
      <c r="U8" s="83"/>
      <c r="V8" s="383"/>
    </row>
    <row r="9" spans="1:27" s="77" customFormat="1" ht="16.5" customHeight="1" x14ac:dyDescent="0.25">
      <c r="A9" s="76" t="s">
        <v>27</v>
      </c>
      <c r="E9" s="289"/>
      <c r="F9" s="338"/>
      <c r="G9" s="338"/>
      <c r="H9" s="339"/>
      <c r="I9" s="98"/>
      <c r="J9" s="76" t="s">
        <v>11</v>
      </c>
      <c r="L9" s="288"/>
      <c r="M9" s="288"/>
      <c r="N9" s="288"/>
      <c r="O9" s="406" t="str">
        <f>J9</f>
        <v>Contact</v>
      </c>
      <c r="P9" s="407"/>
      <c r="Q9" s="408"/>
      <c r="R9" s="340" t="str">
        <f>E7</f>
        <v>07702359552</v>
      </c>
      <c r="S9" s="340"/>
      <c r="T9" s="340"/>
      <c r="U9" s="81"/>
      <c r="V9" s="384" t="s">
        <v>94</v>
      </c>
      <c r="W9" s="127" t="s">
        <v>120</v>
      </c>
      <c r="X9" s="131"/>
      <c r="Y9" s="131"/>
      <c r="Z9" s="131"/>
      <c r="AA9" s="131"/>
    </row>
    <row r="10" spans="1:27" s="80" customFormat="1" ht="3" customHeight="1" x14ac:dyDescent="0.25">
      <c r="U10" s="81"/>
      <c r="V10" s="81"/>
    </row>
    <row r="11" spans="1:27" s="77" customFormat="1" ht="27.75" customHeight="1" x14ac:dyDescent="0.2">
      <c r="A11" s="88" t="s">
        <v>0</v>
      </c>
      <c r="B11" s="108"/>
      <c r="C11" s="108"/>
      <c r="D11" s="108"/>
      <c r="E11" s="108"/>
      <c r="F11" s="109" t="s">
        <v>1</v>
      </c>
      <c r="G11" s="108"/>
      <c r="H11" s="108"/>
      <c r="I11" s="108"/>
      <c r="J11" s="108"/>
      <c r="K11" s="110"/>
      <c r="L11" s="88" t="s">
        <v>2</v>
      </c>
      <c r="M11" s="88" t="s">
        <v>3</v>
      </c>
      <c r="N11" s="88" t="s">
        <v>36</v>
      </c>
      <c r="O11" s="324" t="s">
        <v>37</v>
      </c>
      <c r="P11" s="325"/>
      <c r="Q11" s="326"/>
      <c r="R11" s="88" t="s">
        <v>38</v>
      </c>
      <c r="S11" s="90" t="s">
        <v>19</v>
      </c>
      <c r="T11" s="90" t="s">
        <v>39</v>
      </c>
      <c r="U11" s="90" t="s">
        <v>40</v>
      </c>
      <c r="V11" s="90" t="s">
        <v>41</v>
      </c>
      <c r="W11" s="230" t="s">
        <v>207</v>
      </c>
    </row>
    <row r="12" spans="1:27" s="77" customFormat="1" ht="19.5" customHeight="1" x14ac:dyDescent="0.2">
      <c r="A12" s="91">
        <v>1</v>
      </c>
      <c r="B12" s="111" t="str">
        <f>IF(PRS!B12="","",PRS!B12)</f>
        <v>PE compression coupling valve  (one side male 1'' other side compression 1'')</v>
      </c>
      <c r="C12" s="100"/>
      <c r="D12" s="100"/>
      <c r="E12" s="100"/>
      <c r="F12" s="100"/>
      <c r="G12" s="100"/>
      <c r="H12" s="100"/>
      <c r="I12" s="100"/>
      <c r="J12" s="100"/>
      <c r="K12" s="101"/>
      <c r="L12" s="154" t="str">
        <f>IF(PRS!I12="","",PRS!I12)</f>
        <v>Pc</v>
      </c>
      <c r="M12" s="154">
        <f>IF(PRS!J12="","",PRS!J12)</f>
        <v>80</v>
      </c>
      <c r="N12" s="155">
        <f>IF(PRS!K12="","",PRS!K12)</f>
        <v>42996</v>
      </c>
      <c r="O12" s="396"/>
      <c r="P12" s="397"/>
      <c r="Q12" s="398"/>
      <c r="R12" s="156" t="str">
        <f>IF(O12="","",O12*M12)</f>
        <v/>
      </c>
      <c r="S12" s="99" t="str">
        <f>IF(B12="","",PRS!$R$7)</f>
        <v>IQD</v>
      </c>
      <c r="T12" s="198"/>
      <c r="U12" s="198"/>
      <c r="V12" s="198"/>
    </row>
    <row r="13" spans="1:27" s="77" customFormat="1" ht="19.5" customHeight="1" x14ac:dyDescent="0.2">
      <c r="A13" s="91">
        <f>+A12+1</f>
        <v>2</v>
      </c>
      <c r="B13" s="111" t="e">
        <f>IF(PRS!#REF!="","",PRS!#REF!)</f>
        <v>#REF!</v>
      </c>
      <c r="C13" s="100"/>
      <c r="D13" s="100"/>
      <c r="E13" s="100"/>
      <c r="F13" s="100"/>
      <c r="G13" s="100"/>
      <c r="H13" s="100"/>
      <c r="I13" s="100"/>
      <c r="J13" s="100"/>
      <c r="K13" s="101"/>
      <c r="L13" s="154" t="e">
        <f>IF(PRS!#REF!="","",PRS!#REF!)</f>
        <v>#REF!</v>
      </c>
      <c r="M13" s="154" t="e">
        <f>IF(PRS!#REF!="","",PRS!#REF!)</f>
        <v>#REF!</v>
      </c>
      <c r="N13" s="155" t="e">
        <f>IF(PRS!#REF!="","",PRS!#REF!)</f>
        <v>#REF!</v>
      </c>
      <c r="O13" s="396"/>
      <c r="P13" s="397"/>
      <c r="Q13" s="398"/>
      <c r="R13" s="156" t="str">
        <f>IF(O13="","",O13*M13)</f>
        <v/>
      </c>
      <c r="S13" s="99" t="e">
        <f>IF(B13="","",PRS!$R$7)</f>
        <v>#REF!</v>
      </c>
      <c r="T13" s="198"/>
      <c r="U13" s="198"/>
      <c r="V13" s="198"/>
    </row>
    <row r="14" spans="1:27" s="77" customFormat="1" ht="19.5" customHeight="1" x14ac:dyDescent="0.2">
      <c r="A14" s="91">
        <f t="shared" ref="A14:A23" si="0">+A13+1</f>
        <v>3</v>
      </c>
      <c r="B14" s="111" t="e">
        <f>IF(PRS!#REF!="","",PRS!#REF!)</f>
        <v>#REF!</v>
      </c>
      <c r="C14" s="100"/>
      <c r="D14" s="100"/>
      <c r="E14" s="100"/>
      <c r="F14" s="100"/>
      <c r="G14" s="100"/>
      <c r="H14" s="100"/>
      <c r="I14" s="100"/>
      <c r="J14" s="100"/>
      <c r="K14" s="101"/>
      <c r="L14" s="154" t="e">
        <f>IF(PRS!#REF!="","",PRS!#REF!)</f>
        <v>#REF!</v>
      </c>
      <c r="M14" s="157" t="e">
        <f>IF(PRS!#REF!="","",PRS!#REF!)</f>
        <v>#REF!</v>
      </c>
      <c r="N14" s="155" t="e">
        <f>IF(PRS!#REF!="","",PRS!#REF!)</f>
        <v>#REF!</v>
      </c>
      <c r="O14" s="396"/>
      <c r="P14" s="397"/>
      <c r="Q14" s="398"/>
      <c r="R14" s="156" t="str">
        <f t="shared" ref="R14:R23" si="1">IF(O14="","",O14*M14)</f>
        <v/>
      </c>
      <c r="S14" s="99" t="e">
        <f>IF(B14="","",PRS!$R$7)</f>
        <v>#REF!</v>
      </c>
      <c r="T14" s="198"/>
      <c r="U14" s="198"/>
      <c r="V14" s="198"/>
    </row>
    <row r="15" spans="1:27" s="77" customFormat="1" ht="19.5" customHeight="1" x14ac:dyDescent="0.2">
      <c r="A15" s="91">
        <f t="shared" si="0"/>
        <v>4</v>
      </c>
      <c r="B15" s="111" t="str">
        <f>IF(PRS!B14="","",PRS!B14)</f>
        <v>Overall XL</v>
      </c>
      <c r="C15" s="100"/>
      <c r="D15" s="100"/>
      <c r="E15" s="100"/>
      <c r="F15" s="100"/>
      <c r="G15" s="100"/>
      <c r="H15" s="100"/>
      <c r="I15" s="100"/>
      <c r="J15" s="100"/>
      <c r="K15" s="101"/>
      <c r="L15" s="154" t="str">
        <f>IF(PRS!I14="","",PRS!I14)</f>
        <v>Pc</v>
      </c>
      <c r="M15" s="157">
        <f>IF(PRS!J14="","",PRS!J14)</f>
        <v>3</v>
      </c>
      <c r="N15" s="155">
        <f>IF(PRS!K14="","",PRS!K14)</f>
        <v>42996</v>
      </c>
      <c r="O15" s="396"/>
      <c r="P15" s="397"/>
      <c r="Q15" s="398"/>
      <c r="R15" s="156" t="str">
        <f t="shared" si="1"/>
        <v/>
      </c>
      <c r="S15" s="99" t="str">
        <f>IF(B15="","",PRS!$R$7)</f>
        <v>IQD</v>
      </c>
      <c r="T15" s="198"/>
      <c r="U15" s="198"/>
      <c r="V15" s="198"/>
    </row>
    <row r="16" spans="1:27" s="77" customFormat="1" ht="19.5" customHeight="1" x14ac:dyDescent="0.2">
      <c r="A16" s="91">
        <f t="shared" si="0"/>
        <v>5</v>
      </c>
      <c r="B16" s="111" t="str">
        <f>IF(PRS!B17="","",PRS!B17)</f>
        <v xml:space="preserve"> Latex or Vinyl Gloves box of 100</v>
      </c>
      <c r="C16" s="100"/>
      <c r="D16" s="100"/>
      <c r="E16" s="100"/>
      <c r="F16" s="100"/>
      <c r="G16" s="100"/>
      <c r="H16" s="100"/>
      <c r="I16" s="100"/>
      <c r="J16" s="100"/>
      <c r="K16" s="101"/>
      <c r="L16" s="154" t="str">
        <f>IF(PRS!I17="","",PRS!I17)</f>
        <v>Pc</v>
      </c>
      <c r="M16" s="157">
        <f>IF(PRS!J17="","",PRS!J17)</f>
        <v>2</v>
      </c>
      <c r="N16" s="155">
        <f>IF(PRS!K17="","",PRS!K17)</f>
        <v>42996</v>
      </c>
      <c r="O16" s="396"/>
      <c r="P16" s="397"/>
      <c r="Q16" s="398"/>
      <c r="R16" s="156" t="str">
        <f t="shared" si="1"/>
        <v/>
      </c>
      <c r="S16" s="99" t="str">
        <f>IF(B16="","",PRS!$R$7)</f>
        <v>IQD</v>
      </c>
      <c r="T16" s="198"/>
      <c r="U16" s="198"/>
      <c r="V16" s="198"/>
    </row>
    <row r="17" spans="1:28" s="77" customFormat="1" ht="19.5" customHeight="1" x14ac:dyDescent="0.2">
      <c r="A17" s="91">
        <f t="shared" si="0"/>
        <v>6</v>
      </c>
      <c r="B17" s="111" t="e">
        <f>IF(PRS!#REF!="","",PRS!#REF!)</f>
        <v>#REF!</v>
      </c>
      <c r="C17" s="100"/>
      <c r="D17" s="100"/>
      <c r="E17" s="100"/>
      <c r="F17" s="100"/>
      <c r="G17" s="100"/>
      <c r="H17" s="100"/>
      <c r="I17" s="100"/>
      <c r="J17" s="100"/>
      <c r="K17" s="101"/>
      <c r="L17" s="154" t="e">
        <f>IF(PRS!#REF!="","",PRS!#REF!)</f>
        <v>#REF!</v>
      </c>
      <c r="M17" s="157" t="e">
        <f>IF(PRS!#REF!="","",PRS!#REF!)</f>
        <v>#REF!</v>
      </c>
      <c r="N17" s="155" t="e">
        <f>IF(PRS!#REF!="","",PRS!#REF!)</f>
        <v>#REF!</v>
      </c>
      <c r="O17" s="396"/>
      <c r="P17" s="397"/>
      <c r="Q17" s="398"/>
      <c r="R17" s="156" t="str">
        <f t="shared" si="1"/>
        <v/>
      </c>
      <c r="S17" s="99" t="e">
        <f>IF(B17="","",PRS!$R$7)</f>
        <v>#REF!</v>
      </c>
      <c r="T17" s="198"/>
      <c r="U17" s="198"/>
      <c r="V17" s="198"/>
    </row>
    <row r="18" spans="1:28" s="77" customFormat="1" ht="19.5" customHeight="1" x14ac:dyDescent="0.2">
      <c r="A18" s="91">
        <f t="shared" si="0"/>
        <v>7</v>
      </c>
      <c r="B18" s="111" t="e">
        <f>IF(PRS!#REF!="","",PRS!#REF!)</f>
        <v>#REF!</v>
      </c>
      <c r="C18" s="100"/>
      <c r="D18" s="100"/>
      <c r="E18" s="100"/>
      <c r="F18" s="100"/>
      <c r="G18" s="100"/>
      <c r="H18" s="100"/>
      <c r="I18" s="100"/>
      <c r="J18" s="100"/>
      <c r="K18" s="101"/>
      <c r="L18" s="154" t="e">
        <f>IF(PRS!#REF!="","",PRS!#REF!)</f>
        <v>#REF!</v>
      </c>
      <c r="M18" s="157" t="e">
        <f>IF(PRS!#REF!="","",PRS!#REF!)</f>
        <v>#REF!</v>
      </c>
      <c r="N18" s="155" t="e">
        <f>IF(PRS!#REF!="","",PRS!#REF!)</f>
        <v>#REF!</v>
      </c>
      <c r="O18" s="396"/>
      <c r="P18" s="397"/>
      <c r="Q18" s="398"/>
      <c r="R18" s="156" t="str">
        <f t="shared" si="1"/>
        <v/>
      </c>
      <c r="S18" s="99" t="e">
        <f>IF(B18="","",PRS!$R$7)</f>
        <v>#REF!</v>
      </c>
      <c r="T18" s="198"/>
      <c r="U18" s="198"/>
      <c r="V18" s="198"/>
    </row>
    <row r="19" spans="1:28" s="77" customFormat="1" ht="19.5" customHeight="1" x14ac:dyDescent="0.2">
      <c r="A19" s="91">
        <f t="shared" si="0"/>
        <v>8</v>
      </c>
      <c r="B19" s="111" t="e">
        <f>IF(PRS!#REF!="","",PRS!#REF!)</f>
        <v>#REF!</v>
      </c>
      <c r="C19" s="100"/>
      <c r="D19" s="100"/>
      <c r="E19" s="100"/>
      <c r="F19" s="100"/>
      <c r="G19" s="100"/>
      <c r="H19" s="100"/>
      <c r="I19" s="100"/>
      <c r="J19" s="100"/>
      <c r="K19" s="101"/>
      <c r="L19" s="154" t="e">
        <f>IF(PRS!#REF!="","",PRS!#REF!)</f>
        <v>#REF!</v>
      </c>
      <c r="M19" s="157" t="e">
        <f>IF(PRS!#REF!="","",PRS!#REF!)</f>
        <v>#REF!</v>
      </c>
      <c r="N19" s="155" t="e">
        <f>IF(PRS!#REF!="","",PRS!#REF!)</f>
        <v>#REF!</v>
      </c>
      <c r="O19" s="396"/>
      <c r="P19" s="397"/>
      <c r="Q19" s="398"/>
      <c r="R19" s="156" t="str">
        <f t="shared" si="1"/>
        <v/>
      </c>
      <c r="S19" s="99" t="e">
        <f>IF(B19="","",PRS!$R$7)</f>
        <v>#REF!</v>
      </c>
      <c r="T19" s="198"/>
      <c r="U19" s="198"/>
      <c r="V19" s="198"/>
    </row>
    <row r="20" spans="1:28" s="77" customFormat="1" ht="19.5" customHeight="1" x14ac:dyDescent="0.2">
      <c r="A20" s="91">
        <f t="shared" si="0"/>
        <v>9</v>
      </c>
      <c r="B20" s="111" t="e">
        <f>IF(PRS!#REF!="","",PRS!#REF!)</f>
        <v>#REF!</v>
      </c>
      <c r="C20" s="100"/>
      <c r="D20" s="100"/>
      <c r="E20" s="100"/>
      <c r="F20" s="100"/>
      <c r="G20" s="100"/>
      <c r="H20" s="100"/>
      <c r="I20" s="100"/>
      <c r="J20" s="100"/>
      <c r="K20" s="101"/>
      <c r="L20" s="154" t="e">
        <f>IF(PRS!#REF!="","",PRS!#REF!)</f>
        <v>#REF!</v>
      </c>
      <c r="M20" s="157" t="e">
        <f>IF(PRS!#REF!="","",PRS!#REF!)</f>
        <v>#REF!</v>
      </c>
      <c r="N20" s="155" t="e">
        <f>IF(PRS!#REF!="","",PRS!#REF!)</f>
        <v>#REF!</v>
      </c>
      <c r="O20" s="396"/>
      <c r="P20" s="397"/>
      <c r="Q20" s="398"/>
      <c r="R20" s="156" t="str">
        <f t="shared" si="1"/>
        <v/>
      </c>
      <c r="S20" s="99" t="e">
        <f>IF(B20="","",PRS!$R$7)</f>
        <v>#REF!</v>
      </c>
      <c r="T20" s="198"/>
      <c r="U20" s="198"/>
      <c r="V20" s="198"/>
    </row>
    <row r="21" spans="1:28" s="77" customFormat="1" ht="19.5" customHeight="1" x14ac:dyDescent="0.2">
      <c r="A21" s="91">
        <f t="shared" si="0"/>
        <v>10</v>
      </c>
      <c r="B21" s="111" t="e">
        <f>IF(PRS!#REF!="","",PRS!#REF!)</f>
        <v>#REF!</v>
      </c>
      <c r="C21" s="100"/>
      <c r="D21" s="100"/>
      <c r="E21" s="100"/>
      <c r="F21" s="100"/>
      <c r="G21" s="100"/>
      <c r="H21" s="100"/>
      <c r="I21" s="100"/>
      <c r="J21" s="100"/>
      <c r="K21" s="101"/>
      <c r="L21" s="154" t="e">
        <f>IF(PRS!#REF!="","",PRS!#REF!)</f>
        <v>#REF!</v>
      </c>
      <c r="M21" s="157" t="e">
        <f>IF(PRS!#REF!="","",PRS!#REF!)</f>
        <v>#REF!</v>
      </c>
      <c r="N21" s="155" t="e">
        <f>IF(PRS!#REF!="","",PRS!#REF!)</f>
        <v>#REF!</v>
      </c>
      <c r="O21" s="396"/>
      <c r="P21" s="397"/>
      <c r="Q21" s="398"/>
      <c r="R21" s="156" t="str">
        <f t="shared" si="1"/>
        <v/>
      </c>
      <c r="S21" s="99" t="e">
        <f>IF(B21="","",PRS!$R$7)</f>
        <v>#REF!</v>
      </c>
      <c r="T21" s="198"/>
      <c r="U21" s="198"/>
      <c r="V21" s="198"/>
    </row>
    <row r="22" spans="1:28" s="77" customFormat="1" ht="19.5" customHeight="1" x14ac:dyDescent="0.2">
      <c r="A22" s="91">
        <f t="shared" si="0"/>
        <v>11</v>
      </c>
      <c r="B22" s="111" t="e">
        <f>IF(PRS!#REF!="","",PRS!#REF!)</f>
        <v>#REF!</v>
      </c>
      <c r="C22" s="100"/>
      <c r="D22" s="100"/>
      <c r="E22" s="100"/>
      <c r="F22" s="100"/>
      <c r="G22" s="100"/>
      <c r="H22" s="100"/>
      <c r="I22" s="100"/>
      <c r="J22" s="100"/>
      <c r="K22" s="101"/>
      <c r="L22" s="154" t="e">
        <f>IF(PRS!#REF!="","",PRS!#REF!)</f>
        <v>#REF!</v>
      </c>
      <c r="M22" s="157" t="e">
        <f>IF(PRS!#REF!="","",PRS!#REF!)</f>
        <v>#REF!</v>
      </c>
      <c r="N22" s="155" t="e">
        <f>IF(PRS!#REF!="","",PRS!#REF!)</f>
        <v>#REF!</v>
      </c>
      <c r="O22" s="396"/>
      <c r="P22" s="397"/>
      <c r="Q22" s="398"/>
      <c r="R22" s="156" t="str">
        <f t="shared" si="1"/>
        <v/>
      </c>
      <c r="S22" s="99" t="e">
        <f>IF(B22="","",PRS!$R$7)</f>
        <v>#REF!</v>
      </c>
      <c r="T22" s="198"/>
      <c r="U22" s="198"/>
      <c r="V22" s="198"/>
    </row>
    <row r="23" spans="1:28" s="77" customFormat="1" ht="19.5" customHeight="1" x14ac:dyDescent="0.2">
      <c r="A23" s="91">
        <f t="shared" si="0"/>
        <v>12</v>
      </c>
      <c r="B23" s="111" t="e">
        <f>IF(PRS!#REF!="","",PRS!#REF!)</f>
        <v>#REF!</v>
      </c>
      <c r="C23" s="100"/>
      <c r="D23" s="100"/>
      <c r="E23" s="100"/>
      <c r="F23" s="100"/>
      <c r="G23" s="100"/>
      <c r="H23" s="100"/>
      <c r="I23" s="100"/>
      <c r="J23" s="100"/>
      <c r="K23" s="101"/>
      <c r="L23" s="154" t="e">
        <f>IF(PRS!#REF!="","",PRS!#REF!)</f>
        <v>#REF!</v>
      </c>
      <c r="M23" s="157" t="e">
        <f>IF(PRS!#REF!="","",PRS!#REF!)</f>
        <v>#REF!</v>
      </c>
      <c r="N23" s="155" t="e">
        <f>IF(PRS!#REF!="","",PRS!#REF!)</f>
        <v>#REF!</v>
      </c>
      <c r="O23" s="396"/>
      <c r="P23" s="397"/>
      <c r="Q23" s="398"/>
      <c r="R23" s="156" t="str">
        <f t="shared" si="1"/>
        <v/>
      </c>
      <c r="S23" s="99" t="e">
        <f>IF(B23="","",PRS!$R$7)</f>
        <v>#REF!</v>
      </c>
      <c r="T23" s="198"/>
      <c r="U23" s="198"/>
      <c r="V23" s="198"/>
    </row>
    <row r="24" spans="1:28" s="77" customFormat="1" ht="4.5" customHeight="1" x14ac:dyDescent="0.2">
      <c r="A24" s="79"/>
      <c r="B24" s="112"/>
      <c r="C24" s="113"/>
      <c r="D24" s="113"/>
      <c r="E24" s="113"/>
      <c r="F24" s="113"/>
      <c r="G24" s="113"/>
      <c r="H24" s="113"/>
      <c r="I24" s="113"/>
      <c r="J24" s="113"/>
      <c r="K24" s="113"/>
      <c r="L24" s="78"/>
      <c r="M24" s="78"/>
      <c r="N24" s="114"/>
      <c r="O24" s="78"/>
      <c r="P24" s="78"/>
      <c r="Q24" s="78"/>
      <c r="R24" s="115"/>
      <c r="S24" s="78"/>
      <c r="T24" s="78"/>
      <c r="U24" s="78"/>
      <c r="V24" s="78"/>
    </row>
    <row r="25" spans="1:28" s="77" customFormat="1" ht="30" customHeight="1" x14ac:dyDescent="0.2">
      <c r="A25" s="341" t="s">
        <v>42</v>
      </c>
      <c r="B25" s="341"/>
      <c r="C25" s="341"/>
      <c r="D25" s="341"/>
      <c r="E25" s="341"/>
      <c r="F25" s="342"/>
      <c r="G25" s="343"/>
      <c r="H25" s="344"/>
      <c r="I25" s="344"/>
      <c r="J25" s="344"/>
      <c r="K25" s="344"/>
      <c r="L25" s="344"/>
      <c r="M25" s="345"/>
      <c r="N25" s="114"/>
      <c r="O25" s="409" t="s">
        <v>52</v>
      </c>
      <c r="P25" s="409"/>
      <c r="Q25" s="359"/>
      <c r="R25" s="158" t="str">
        <f>IF(R12="","",SUM(R12:R23))</f>
        <v/>
      </c>
      <c r="S25" s="78"/>
      <c r="T25" s="356" t="s">
        <v>43</v>
      </c>
      <c r="U25" s="357"/>
      <c r="V25" s="353"/>
      <c r="W25" s="404" t="s">
        <v>128</v>
      </c>
      <c r="X25" s="405"/>
      <c r="Y25" s="405"/>
      <c r="Z25" s="405"/>
      <c r="AA25" s="405"/>
      <c r="AB25" s="405"/>
    </row>
    <row r="26" spans="1:28" s="77" customFormat="1" ht="8.25" customHeight="1" x14ac:dyDescent="0.2">
      <c r="A26" s="341"/>
      <c r="B26" s="341"/>
      <c r="C26" s="341"/>
      <c r="D26" s="341"/>
      <c r="E26" s="341"/>
      <c r="F26" s="342"/>
      <c r="G26" s="346"/>
      <c r="H26" s="347"/>
      <c r="I26" s="347"/>
      <c r="J26" s="347"/>
      <c r="K26" s="347"/>
      <c r="L26" s="347"/>
      <c r="M26" s="348"/>
      <c r="N26" s="114"/>
      <c r="O26" s="78"/>
      <c r="P26" s="78"/>
      <c r="Q26" s="78"/>
      <c r="R26" s="116"/>
      <c r="S26" s="78"/>
      <c r="T26" s="358"/>
      <c r="U26" s="359"/>
      <c r="V26" s="354"/>
    </row>
    <row r="27" spans="1:28" s="77" customFormat="1" ht="19.5" customHeight="1" x14ac:dyDescent="0.25">
      <c r="A27" s="341"/>
      <c r="B27" s="341"/>
      <c r="C27" s="341"/>
      <c r="D27" s="341"/>
      <c r="E27" s="341"/>
      <c r="F27" s="342"/>
      <c r="G27" s="349"/>
      <c r="H27" s="350"/>
      <c r="I27" s="350"/>
      <c r="J27" s="350"/>
      <c r="K27" s="350"/>
      <c r="L27" s="350"/>
      <c r="M27" s="351"/>
      <c r="O27" s="117" t="s">
        <v>110</v>
      </c>
      <c r="P27" s="73"/>
      <c r="Q27" s="118" t="s">
        <v>111</v>
      </c>
      <c r="R27" s="159" t="str">
        <f>IF(R12="","",P27/100*SUM(R12:R23))</f>
        <v/>
      </c>
      <c r="S27" s="92"/>
      <c r="T27" s="358"/>
      <c r="U27" s="359"/>
      <c r="V27" s="354"/>
    </row>
    <row r="28" spans="1:28" s="77" customFormat="1" ht="8.25" customHeight="1" x14ac:dyDescent="0.2">
      <c r="A28" s="119"/>
      <c r="B28" s="119"/>
      <c r="C28" s="119"/>
      <c r="D28" s="119"/>
      <c r="E28" s="119"/>
      <c r="F28" s="119"/>
      <c r="G28" s="120"/>
      <c r="H28" s="120"/>
      <c r="I28" s="120"/>
      <c r="J28" s="120"/>
      <c r="K28" s="120"/>
      <c r="L28" s="120"/>
      <c r="M28" s="120"/>
      <c r="N28" s="114"/>
      <c r="O28" s="78"/>
      <c r="P28" s="78"/>
      <c r="Q28" s="78"/>
      <c r="R28" s="116"/>
      <c r="S28" s="78"/>
      <c r="T28" s="358"/>
      <c r="U28" s="359"/>
      <c r="V28" s="354"/>
    </row>
    <row r="29" spans="1:28" s="77" customFormat="1" ht="19.5" customHeight="1" x14ac:dyDescent="0.25">
      <c r="A29" s="341" t="s">
        <v>46</v>
      </c>
      <c r="B29" s="341"/>
      <c r="C29" s="341"/>
      <c r="D29" s="341"/>
      <c r="E29" s="341"/>
      <c r="F29" s="341"/>
      <c r="G29" s="343"/>
      <c r="H29" s="344"/>
      <c r="I29" s="344"/>
      <c r="J29" s="344"/>
      <c r="K29" s="344"/>
      <c r="L29" s="344"/>
      <c r="M29" s="345"/>
      <c r="O29" s="117" t="s">
        <v>109</v>
      </c>
      <c r="P29" s="73"/>
      <c r="Q29" s="118" t="s">
        <v>111</v>
      </c>
      <c r="R29" s="159" t="str">
        <f>IF(R12="","",P29/100*SUM(R12:R23))</f>
        <v/>
      </c>
      <c r="S29" s="92"/>
      <c r="T29" s="360"/>
      <c r="U29" s="361"/>
      <c r="V29" s="355"/>
    </row>
    <row r="30" spans="1:28" s="77" customFormat="1" ht="4.5" customHeight="1" x14ac:dyDescent="0.2">
      <c r="A30" s="341"/>
      <c r="B30" s="341"/>
      <c r="C30" s="341"/>
      <c r="D30" s="341"/>
      <c r="E30" s="341"/>
      <c r="F30" s="341"/>
      <c r="G30" s="349"/>
      <c r="H30" s="350"/>
      <c r="I30" s="350"/>
      <c r="J30" s="350"/>
      <c r="K30" s="350"/>
      <c r="L30" s="350"/>
      <c r="M30" s="351"/>
      <c r="N30" s="114"/>
      <c r="O30" s="78"/>
      <c r="P30" s="78"/>
      <c r="Q30" s="78" t="s">
        <v>91</v>
      </c>
      <c r="R30" s="116"/>
      <c r="S30" s="78"/>
      <c r="T30" s="365" t="s">
        <v>23</v>
      </c>
      <c r="U30" s="366"/>
      <c r="V30" s="362"/>
    </row>
    <row r="31" spans="1:28" s="77" customFormat="1" ht="4.5" customHeight="1" x14ac:dyDescent="0.25">
      <c r="B31" s="121"/>
      <c r="C31" s="121"/>
      <c r="D31" s="121"/>
      <c r="E31" s="121"/>
      <c r="F31" s="122"/>
      <c r="G31" s="98"/>
      <c r="H31" s="98"/>
      <c r="I31" s="98"/>
      <c r="J31" s="98"/>
      <c r="K31" s="98"/>
      <c r="L31" s="98"/>
      <c r="M31" s="98"/>
      <c r="R31" s="116"/>
      <c r="S31" s="92"/>
      <c r="T31" s="367"/>
      <c r="U31" s="368"/>
      <c r="V31" s="363"/>
    </row>
    <row r="32" spans="1:28" s="77" customFormat="1" ht="19.5" customHeight="1" x14ac:dyDescent="0.25">
      <c r="A32" s="373" t="s">
        <v>98</v>
      </c>
      <c r="B32" s="373"/>
      <c r="C32" s="373"/>
      <c r="D32" s="373"/>
      <c r="E32" s="373"/>
      <c r="F32" s="373"/>
      <c r="G32" s="374"/>
      <c r="H32" s="375"/>
      <c r="I32" s="375"/>
      <c r="J32" s="375"/>
      <c r="K32" s="375"/>
      <c r="L32" s="375"/>
      <c r="M32" s="376"/>
      <c r="O32" s="402" t="s">
        <v>44</v>
      </c>
      <c r="P32" s="402"/>
      <c r="Q32" s="403"/>
      <c r="R32" s="160"/>
      <c r="S32" s="92"/>
      <c r="T32" s="369"/>
      <c r="U32" s="370"/>
      <c r="V32" s="364" t="s">
        <v>127</v>
      </c>
    </row>
    <row r="33" spans="1:22" s="77" customFormat="1" ht="19.5" customHeight="1" x14ac:dyDescent="0.25">
      <c r="A33" s="373"/>
      <c r="B33" s="373"/>
      <c r="C33" s="373"/>
      <c r="D33" s="373"/>
      <c r="E33" s="373"/>
      <c r="F33" s="373"/>
      <c r="G33" s="377"/>
      <c r="H33" s="378"/>
      <c r="I33" s="378"/>
      <c r="J33" s="378"/>
      <c r="K33" s="378"/>
      <c r="L33" s="378"/>
      <c r="M33" s="379"/>
      <c r="O33" s="399" t="s">
        <v>45</v>
      </c>
      <c r="P33" s="400"/>
      <c r="Q33" s="401"/>
      <c r="R33" s="161" t="str">
        <f>IF(R25="","",ROUNDUP(SUM(R25:R32),0))</f>
        <v/>
      </c>
      <c r="S33" s="92"/>
      <c r="T33" s="372" t="s">
        <v>27</v>
      </c>
      <c r="U33" s="372"/>
      <c r="V33" s="371"/>
    </row>
    <row r="34" spans="1:22" s="77" customFormat="1" ht="4.5" customHeight="1" x14ac:dyDescent="0.2">
      <c r="A34" s="373"/>
      <c r="B34" s="373"/>
      <c r="C34" s="373"/>
      <c r="D34" s="373"/>
      <c r="E34" s="373"/>
      <c r="F34" s="373"/>
      <c r="G34" s="380"/>
      <c r="H34" s="381"/>
      <c r="I34" s="381"/>
      <c r="J34" s="381"/>
      <c r="K34" s="381"/>
      <c r="L34" s="381"/>
      <c r="M34" s="382"/>
      <c r="N34" s="79"/>
      <c r="O34" s="79"/>
      <c r="P34" s="79"/>
      <c r="Q34" s="79"/>
      <c r="R34" s="79"/>
      <c r="S34" s="79"/>
      <c r="T34" s="372"/>
      <c r="U34" s="372"/>
      <c r="V34" s="371"/>
    </row>
    <row r="35" spans="1:22" s="77" customFormat="1" ht="6" customHeight="1" x14ac:dyDescent="0.2">
      <c r="A35" s="123"/>
      <c r="B35" s="123"/>
      <c r="C35" s="123"/>
      <c r="D35" s="123"/>
      <c r="E35" s="123"/>
      <c r="F35" s="123"/>
      <c r="G35" s="98"/>
      <c r="H35" s="98"/>
      <c r="I35" s="98"/>
      <c r="J35" s="98"/>
      <c r="K35" s="98"/>
      <c r="L35" s="98"/>
      <c r="M35" s="98"/>
      <c r="N35" s="98"/>
      <c r="O35" s="337"/>
      <c r="P35" s="337"/>
      <c r="Q35" s="337"/>
      <c r="R35" s="337"/>
      <c r="S35" s="337"/>
      <c r="T35" s="372"/>
      <c r="U35" s="372"/>
      <c r="V35" s="371"/>
    </row>
    <row r="36" spans="1:22" s="77" customFormat="1" ht="21.75" customHeight="1" x14ac:dyDescent="0.2">
      <c r="A36" s="123"/>
      <c r="B36" s="123"/>
      <c r="C36" s="123"/>
      <c r="D36" s="123"/>
      <c r="E36" s="123"/>
      <c r="F36" s="123"/>
      <c r="G36" s="98"/>
      <c r="H36" s="98"/>
      <c r="I36" s="98"/>
      <c r="J36" s="98"/>
      <c r="K36" s="98"/>
      <c r="L36" s="98"/>
      <c r="M36" s="98"/>
      <c r="N36" s="98"/>
      <c r="O36" s="337"/>
      <c r="P36" s="337"/>
      <c r="Q36" s="337"/>
      <c r="R36" s="337"/>
      <c r="S36" s="337"/>
      <c r="T36" s="352"/>
      <c r="U36" s="352"/>
      <c r="V36" s="352"/>
    </row>
  </sheetData>
  <mergeCells count="47">
    <mergeCell ref="W25:AB25"/>
    <mergeCell ref="O3:Q3"/>
    <mergeCell ref="O5:Q5"/>
    <mergeCell ref="O9:Q9"/>
    <mergeCell ref="O21:Q21"/>
    <mergeCell ref="O22:Q22"/>
    <mergeCell ref="O23:Q23"/>
    <mergeCell ref="O25:Q25"/>
    <mergeCell ref="O33:Q33"/>
    <mergeCell ref="O32:Q32"/>
    <mergeCell ref="O16:Q16"/>
    <mergeCell ref="O17:Q17"/>
    <mergeCell ref="O18:Q18"/>
    <mergeCell ref="O19:Q19"/>
    <mergeCell ref="O20:Q20"/>
    <mergeCell ref="G32:M34"/>
    <mergeCell ref="V8:V9"/>
    <mergeCell ref="O35:S35"/>
    <mergeCell ref="U1:V1"/>
    <mergeCell ref="E3:H3"/>
    <mergeCell ref="L3:N3"/>
    <mergeCell ref="R3:T3"/>
    <mergeCell ref="E5:H5"/>
    <mergeCell ref="L5:N7"/>
    <mergeCell ref="R5:T7"/>
    <mergeCell ref="E7:H7"/>
    <mergeCell ref="O11:Q11"/>
    <mergeCell ref="O12:Q12"/>
    <mergeCell ref="O13:Q13"/>
    <mergeCell ref="O14:Q14"/>
    <mergeCell ref="O15:Q15"/>
    <mergeCell ref="O36:S36"/>
    <mergeCell ref="E9:H9"/>
    <mergeCell ref="L9:N9"/>
    <mergeCell ref="R9:T9"/>
    <mergeCell ref="A25:F27"/>
    <mergeCell ref="G25:M27"/>
    <mergeCell ref="T36:V36"/>
    <mergeCell ref="V25:V29"/>
    <mergeCell ref="T25:U29"/>
    <mergeCell ref="V30:V32"/>
    <mergeCell ref="T30:U32"/>
    <mergeCell ref="V33:V35"/>
    <mergeCell ref="T33:U35"/>
    <mergeCell ref="A29:F30"/>
    <mergeCell ref="G29:M30"/>
    <mergeCell ref="A32:F34"/>
  </mergeCells>
  <dataValidations count="1">
    <dataValidation type="list" allowBlank="1" showInputMessage="1" showErrorMessage="1" promptTitle="Type X if needed" prompt="You can only have X on blank in this cell_x000a_" sqref="T12:V23">
      <formula1>$W$11</formula1>
    </dataValidation>
  </dataValidations>
  <pageMargins left="0.23622047244094491" right="0.23622047244094491" top="0.39370078740157483" bottom="0.39370078740157483" header="0.19685039370078741" footer="0.31496062992125984"/>
  <pageSetup paperSize="9" scale="87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1" id="{B1799378-AE86-4C9D-83AB-5267AA6797D9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A12:V35 A1:V10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6" tint="0.39997558519241921"/>
  </sheetPr>
  <dimension ref="A1:AD42"/>
  <sheetViews>
    <sheetView zoomScale="85" zoomScaleNormal="85" workbookViewId="0">
      <selection activeCell="S26" sqref="S26:T26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</cols>
  <sheetData>
    <row r="1" spans="1:28" s="6" customFormat="1" ht="19.5" x14ac:dyDescent="0.3">
      <c r="I1" s="17" t="s">
        <v>203</v>
      </c>
      <c r="Q1" s="447" t="str">
        <f>IF(QR!V8="","",QR!V8)</f>
        <v/>
      </c>
      <c r="R1" s="447"/>
      <c r="S1" s="50"/>
      <c r="T1" s="18" t="s">
        <v>60</v>
      </c>
      <c r="U1" s="431" t="str">
        <f>"CBA/"&amp;UPPER(PRS!T1)&amp;"/"&amp;PRS!T5&amp;"/"&amp;PRS!T7</f>
        <v>CBA/YAR/2017/</v>
      </c>
      <c r="V1" s="432"/>
      <c r="W1" s="433"/>
    </row>
    <row r="2" spans="1:28" s="6" customFormat="1" ht="14.25" x14ac:dyDescent="0.2">
      <c r="J2" s="19"/>
      <c r="Q2" s="6" t="s">
        <v>91</v>
      </c>
    </row>
    <row r="3" spans="1:28" s="41" customFormat="1" ht="14.25" x14ac:dyDescent="0.25"/>
    <row r="4" spans="1:28" s="41" customFormat="1" ht="14.25" x14ac:dyDescent="0.25">
      <c r="E4" s="41" t="s">
        <v>61</v>
      </c>
      <c r="L4" s="67" t="str">
        <f>IF(PRS!R7="","",PRS!R7)</f>
        <v>IQD</v>
      </c>
      <c r="N4" s="411" t="s">
        <v>212</v>
      </c>
      <c r="O4" s="412"/>
      <c r="P4" s="412"/>
      <c r="Q4" s="413"/>
      <c r="R4" s="411" t="s">
        <v>116</v>
      </c>
      <c r="S4" s="412"/>
      <c r="T4" s="413"/>
      <c r="U4" s="411" t="s">
        <v>117</v>
      </c>
      <c r="V4" s="412"/>
      <c r="W4" s="413"/>
      <c r="X4" s="127" t="s">
        <v>130</v>
      </c>
      <c r="Y4" s="127"/>
      <c r="Z4" s="127"/>
      <c r="AA4" s="127"/>
      <c r="AB4" s="127"/>
    </row>
    <row r="5" spans="1:28" s="41" customFormat="1" ht="5.25" customHeight="1" x14ac:dyDescent="0.25">
      <c r="N5" s="414"/>
      <c r="O5" s="415"/>
      <c r="P5" s="415"/>
      <c r="Q5" s="416"/>
      <c r="R5" s="414"/>
      <c r="S5" s="415"/>
      <c r="T5" s="416"/>
      <c r="U5" s="414"/>
      <c r="V5" s="415"/>
      <c r="W5" s="416"/>
    </row>
    <row r="6" spans="1:28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1" t="s">
        <v>3</v>
      </c>
      <c r="N6" s="460" t="s">
        <v>100</v>
      </c>
      <c r="O6" s="461"/>
      <c r="P6" s="43" t="s">
        <v>101</v>
      </c>
      <c r="Q6" s="43" t="s">
        <v>62</v>
      </c>
      <c r="R6" s="240" t="s">
        <v>100</v>
      </c>
      <c r="S6" s="43" t="s">
        <v>101</v>
      </c>
      <c r="T6" s="43" t="s">
        <v>62</v>
      </c>
      <c r="U6" s="240" t="s">
        <v>100</v>
      </c>
      <c r="V6" s="43" t="s">
        <v>101</v>
      </c>
      <c r="W6" s="43" t="s">
        <v>62</v>
      </c>
    </row>
    <row r="7" spans="1:28" s="6" customFormat="1" ht="19.5" customHeight="1" x14ac:dyDescent="0.2">
      <c r="A7" s="7">
        <v>1</v>
      </c>
      <c r="B7" s="10" t="str">
        <f>IF(PRS!B12="","",PRS!B12)</f>
        <v>PE compression coupling valve  (one side male 1'' other side compression 1'')</v>
      </c>
      <c r="C7" s="12"/>
      <c r="D7" s="12"/>
      <c r="E7" s="12"/>
      <c r="F7" s="12"/>
      <c r="G7" s="12"/>
      <c r="H7" s="12"/>
      <c r="I7" s="12"/>
      <c r="J7" s="12"/>
      <c r="K7" s="13"/>
      <c r="L7" s="172" t="str">
        <f>IF(PRS!I12="","",PRS!I12)</f>
        <v>Pc</v>
      </c>
      <c r="M7" s="173">
        <f>IF(PRS!J12="","",PRS!J12)</f>
        <v>80</v>
      </c>
      <c r="N7" s="458"/>
      <c r="O7" s="459"/>
      <c r="P7" s="152" t="str">
        <f>IF(N7="","",N7*M7)</f>
        <v/>
      </c>
      <c r="Q7" s="231"/>
      <c r="R7" s="149"/>
      <c r="S7" s="152" t="str">
        <f>IF(R7="","",R7*M7)</f>
        <v/>
      </c>
      <c r="T7" s="232"/>
      <c r="U7" s="153"/>
      <c r="V7" s="152" t="str">
        <f>IF(U7="","",U7*M7)</f>
        <v/>
      </c>
      <c r="W7" s="233"/>
      <c r="X7" s="127" t="s">
        <v>112</v>
      </c>
      <c r="Y7" s="128"/>
      <c r="Z7" s="128"/>
      <c r="AA7" s="128"/>
      <c r="AB7" s="128"/>
    </row>
    <row r="8" spans="1:28" s="6" customFormat="1" ht="19.5" customHeight="1" x14ac:dyDescent="0.2">
      <c r="A8" s="7">
        <f>+A7+1</f>
        <v>2</v>
      </c>
      <c r="B8" s="10" t="e">
        <f>IF(PRS!#REF!="","",PRS!#REF!)</f>
        <v>#REF!</v>
      </c>
      <c r="C8" s="12"/>
      <c r="D8" s="12"/>
      <c r="E8" s="12"/>
      <c r="F8" s="12"/>
      <c r="G8" s="12"/>
      <c r="H8" s="12"/>
      <c r="I8" s="12"/>
      <c r="J8" s="12"/>
      <c r="K8" s="13"/>
      <c r="L8" s="172" t="e">
        <f>IF(PRS!#REF!="","",PRS!#REF!)</f>
        <v>#REF!</v>
      </c>
      <c r="M8" s="173" t="e">
        <f>IF(PRS!#REF!="","",PRS!#REF!)</f>
        <v>#REF!</v>
      </c>
      <c r="N8" s="458"/>
      <c r="O8" s="459"/>
      <c r="P8" s="152" t="str">
        <f>IF(N8="","",N8*M8)</f>
        <v/>
      </c>
      <c r="Q8" s="231"/>
      <c r="R8" s="149"/>
      <c r="S8" s="152" t="str">
        <f t="shared" ref="S8:S18" si="0">IF(R8="","",R8*M8)</f>
        <v/>
      </c>
      <c r="T8" s="232"/>
      <c r="U8" s="153"/>
      <c r="V8" s="152" t="str">
        <f t="shared" ref="V8:V18" si="1">IF(U8="","",U8*M8)</f>
        <v/>
      </c>
      <c r="W8" s="233"/>
      <c r="X8" s="140" t="s">
        <v>207</v>
      </c>
    </row>
    <row r="9" spans="1:28" s="6" customFormat="1" ht="19.5" customHeight="1" x14ac:dyDescent="0.2">
      <c r="A9" s="7">
        <f t="shared" ref="A9:A18" si="2">+A8+1</f>
        <v>3</v>
      </c>
      <c r="B9" s="10" t="e">
        <f>IF(PRS!#REF!="","",PRS!#REF!)</f>
        <v>#REF!</v>
      </c>
      <c r="C9" s="12"/>
      <c r="D9" s="12"/>
      <c r="E9" s="12"/>
      <c r="F9" s="12"/>
      <c r="G9" s="12"/>
      <c r="H9" s="12"/>
      <c r="I9" s="12"/>
      <c r="J9" s="12"/>
      <c r="K9" s="13"/>
      <c r="L9" s="172" t="e">
        <f>IF(PRS!#REF!="","",PRS!#REF!)</f>
        <v>#REF!</v>
      </c>
      <c r="M9" s="173" t="e">
        <f>IF(PRS!#REF!="","",PRS!#REF!)</f>
        <v>#REF!</v>
      </c>
      <c r="N9" s="458"/>
      <c r="O9" s="459"/>
      <c r="P9" s="152" t="str">
        <f t="shared" ref="P9:P18" si="3">IF(N9="","",N9*M9)</f>
        <v/>
      </c>
      <c r="Q9" s="231"/>
      <c r="R9" s="149"/>
      <c r="S9" s="152" t="str">
        <f t="shared" si="0"/>
        <v/>
      </c>
      <c r="T9" s="232"/>
      <c r="U9" s="153"/>
      <c r="V9" s="152" t="str">
        <f t="shared" si="1"/>
        <v/>
      </c>
      <c r="W9" s="233"/>
    </row>
    <row r="10" spans="1:28" s="6" customFormat="1" ht="19.5" customHeight="1" x14ac:dyDescent="0.2">
      <c r="A10" s="7">
        <f t="shared" si="2"/>
        <v>4</v>
      </c>
      <c r="B10" s="10" t="str">
        <f>IF(PRS!B14="","",PRS!B14)</f>
        <v>Overall XL</v>
      </c>
      <c r="C10" s="12"/>
      <c r="D10" s="12"/>
      <c r="E10" s="12"/>
      <c r="F10" s="12"/>
      <c r="G10" s="12"/>
      <c r="H10" s="12"/>
      <c r="I10" s="12"/>
      <c r="J10" s="12"/>
      <c r="K10" s="13"/>
      <c r="L10" s="172" t="str">
        <f>IF(PRS!I14="","",PRS!I14)</f>
        <v>Pc</v>
      </c>
      <c r="M10" s="173">
        <f>IF(PRS!J14="","",PRS!J14)</f>
        <v>3</v>
      </c>
      <c r="N10" s="458"/>
      <c r="O10" s="459"/>
      <c r="P10" s="152" t="str">
        <f t="shared" si="3"/>
        <v/>
      </c>
      <c r="Q10" s="231"/>
      <c r="R10" s="149"/>
      <c r="S10" s="152" t="str">
        <f t="shared" si="0"/>
        <v/>
      </c>
      <c r="T10" s="232"/>
      <c r="U10" s="153"/>
      <c r="V10" s="152" t="str">
        <f t="shared" si="1"/>
        <v/>
      </c>
      <c r="W10" s="233"/>
    </row>
    <row r="11" spans="1:28" s="6" customFormat="1" ht="19.5" customHeight="1" x14ac:dyDescent="0.2">
      <c r="A11" s="7">
        <f t="shared" si="2"/>
        <v>5</v>
      </c>
      <c r="B11" s="10" t="str">
        <f>IF(PRS!B17="","",PRS!B17)</f>
        <v xml:space="preserve"> Latex or Vinyl Gloves box of 100</v>
      </c>
      <c r="C11" s="12"/>
      <c r="D11" s="12"/>
      <c r="E11" s="12"/>
      <c r="F11" s="12"/>
      <c r="G11" s="12"/>
      <c r="H11" s="12"/>
      <c r="I11" s="12"/>
      <c r="J11" s="12"/>
      <c r="K11" s="13"/>
      <c r="L11" s="172" t="str">
        <f>IF(PRS!I17="","",PRS!I17)</f>
        <v>Pc</v>
      </c>
      <c r="M11" s="173">
        <f>IF(PRS!J17="","",PRS!J17)</f>
        <v>2</v>
      </c>
      <c r="N11" s="458"/>
      <c r="O11" s="459"/>
      <c r="P11" s="152" t="str">
        <f t="shared" si="3"/>
        <v/>
      </c>
      <c r="Q11" s="231"/>
      <c r="R11" s="149"/>
      <c r="S11" s="152" t="str">
        <f t="shared" si="0"/>
        <v/>
      </c>
      <c r="T11" s="232"/>
      <c r="U11" s="153"/>
      <c r="V11" s="152" t="str">
        <f t="shared" si="1"/>
        <v/>
      </c>
      <c r="W11" s="233"/>
    </row>
    <row r="12" spans="1:28" s="6" customFormat="1" ht="19.5" customHeight="1" x14ac:dyDescent="0.2">
      <c r="A12" s="7">
        <f t="shared" si="2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2" t="e">
        <f>IF(PRS!#REF!="","",PRS!#REF!)</f>
        <v>#REF!</v>
      </c>
      <c r="M12" s="173" t="e">
        <f>IF(PRS!#REF!="","",PRS!#REF!)</f>
        <v>#REF!</v>
      </c>
      <c r="N12" s="458"/>
      <c r="O12" s="459"/>
      <c r="P12" s="152" t="str">
        <f t="shared" si="3"/>
        <v/>
      </c>
      <c r="Q12" s="231"/>
      <c r="R12" s="149"/>
      <c r="S12" s="152" t="str">
        <f t="shared" si="0"/>
        <v/>
      </c>
      <c r="T12" s="232"/>
      <c r="U12" s="153"/>
      <c r="V12" s="152" t="str">
        <f t="shared" si="1"/>
        <v/>
      </c>
      <c r="W12" s="233"/>
    </row>
    <row r="13" spans="1:28" s="6" customFormat="1" ht="19.5" customHeight="1" x14ac:dyDescent="0.2">
      <c r="A13" s="7">
        <f t="shared" si="2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2" t="e">
        <f>IF(PRS!#REF!="","",PRS!#REF!)</f>
        <v>#REF!</v>
      </c>
      <c r="M13" s="173" t="e">
        <f>IF(PRS!#REF!="","",PRS!#REF!)</f>
        <v>#REF!</v>
      </c>
      <c r="N13" s="458"/>
      <c r="O13" s="459"/>
      <c r="P13" s="152" t="str">
        <f t="shared" si="3"/>
        <v/>
      </c>
      <c r="Q13" s="231"/>
      <c r="R13" s="149"/>
      <c r="S13" s="152" t="str">
        <f t="shared" si="0"/>
        <v/>
      </c>
      <c r="T13" s="232"/>
      <c r="U13" s="153"/>
      <c r="V13" s="152" t="str">
        <f t="shared" si="1"/>
        <v/>
      </c>
      <c r="W13" s="233"/>
    </row>
    <row r="14" spans="1:28" s="6" customFormat="1" ht="19.5" customHeight="1" x14ac:dyDescent="0.2">
      <c r="A14" s="7">
        <f t="shared" si="2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2" t="e">
        <f>IF(PRS!#REF!="","",PRS!#REF!)</f>
        <v>#REF!</v>
      </c>
      <c r="M14" s="173" t="e">
        <f>IF(PRS!#REF!="","",PRS!#REF!)</f>
        <v>#REF!</v>
      </c>
      <c r="N14" s="458"/>
      <c r="O14" s="459"/>
      <c r="P14" s="152" t="str">
        <f t="shared" si="3"/>
        <v/>
      </c>
      <c r="Q14" s="231"/>
      <c r="R14" s="149"/>
      <c r="S14" s="152" t="str">
        <f t="shared" si="0"/>
        <v/>
      </c>
      <c r="T14" s="232"/>
      <c r="U14" s="153"/>
      <c r="V14" s="152" t="str">
        <f t="shared" si="1"/>
        <v/>
      </c>
      <c r="W14" s="233"/>
    </row>
    <row r="15" spans="1:28" s="6" customFormat="1" ht="19.5" customHeight="1" x14ac:dyDescent="0.2">
      <c r="A15" s="7">
        <f t="shared" si="2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2" t="e">
        <f>IF(PRS!#REF!="","",PRS!#REF!)</f>
        <v>#REF!</v>
      </c>
      <c r="M15" s="173" t="e">
        <f>IF(PRS!#REF!="","",PRS!#REF!)</f>
        <v>#REF!</v>
      </c>
      <c r="N15" s="458"/>
      <c r="O15" s="459"/>
      <c r="P15" s="152" t="str">
        <f t="shared" si="3"/>
        <v/>
      </c>
      <c r="Q15" s="231"/>
      <c r="R15" s="149"/>
      <c r="S15" s="152" t="str">
        <f t="shared" si="0"/>
        <v/>
      </c>
      <c r="T15" s="232"/>
      <c r="U15" s="153"/>
      <c r="V15" s="152" t="str">
        <f t="shared" si="1"/>
        <v/>
      </c>
      <c r="W15" s="233"/>
    </row>
    <row r="16" spans="1:28" s="6" customFormat="1" ht="19.5" customHeight="1" x14ac:dyDescent="0.2">
      <c r="A16" s="7">
        <f t="shared" si="2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2" t="e">
        <f>IF(PRS!#REF!="","",PRS!#REF!)</f>
        <v>#REF!</v>
      </c>
      <c r="M16" s="173" t="e">
        <f>IF(PRS!#REF!="","",PRS!#REF!)</f>
        <v>#REF!</v>
      </c>
      <c r="N16" s="458"/>
      <c r="O16" s="459"/>
      <c r="P16" s="152" t="str">
        <f t="shared" si="3"/>
        <v/>
      </c>
      <c r="Q16" s="231"/>
      <c r="R16" s="149"/>
      <c r="S16" s="152" t="str">
        <f t="shared" si="0"/>
        <v/>
      </c>
      <c r="T16" s="232"/>
      <c r="U16" s="153"/>
      <c r="V16" s="152" t="str">
        <f t="shared" si="1"/>
        <v/>
      </c>
      <c r="W16" s="233"/>
    </row>
    <row r="17" spans="1:30" s="6" customFormat="1" ht="19.5" customHeight="1" x14ac:dyDescent="0.2">
      <c r="A17" s="7">
        <f t="shared" si="2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2" t="e">
        <f>IF(PRS!#REF!="","",PRS!#REF!)</f>
        <v>#REF!</v>
      </c>
      <c r="M17" s="173" t="e">
        <f>IF(PRS!#REF!="","",PRS!#REF!)</f>
        <v>#REF!</v>
      </c>
      <c r="N17" s="458"/>
      <c r="O17" s="459"/>
      <c r="P17" s="152" t="str">
        <f t="shared" si="3"/>
        <v/>
      </c>
      <c r="Q17" s="231"/>
      <c r="R17" s="149"/>
      <c r="S17" s="152" t="str">
        <f t="shared" si="0"/>
        <v/>
      </c>
      <c r="T17" s="232"/>
      <c r="U17" s="153"/>
      <c r="V17" s="152" t="str">
        <f t="shared" si="1"/>
        <v/>
      </c>
      <c r="W17" s="233"/>
    </row>
    <row r="18" spans="1:30" s="6" customFormat="1" ht="19.5" customHeight="1" x14ac:dyDescent="0.2">
      <c r="A18" s="7">
        <f t="shared" si="2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2" t="e">
        <f>IF(PRS!#REF!="","",PRS!#REF!)</f>
        <v>#REF!</v>
      </c>
      <c r="M18" s="173" t="e">
        <f>IF(PRS!#REF!="","",PRS!#REF!)</f>
        <v>#REF!</v>
      </c>
      <c r="N18" s="458"/>
      <c r="O18" s="459"/>
      <c r="P18" s="152" t="str">
        <f t="shared" si="3"/>
        <v/>
      </c>
      <c r="Q18" s="231"/>
      <c r="R18" s="149"/>
      <c r="S18" s="152" t="str">
        <f t="shared" si="0"/>
        <v/>
      </c>
      <c r="T18" s="232"/>
      <c r="U18" s="153"/>
      <c r="V18" s="152" t="str">
        <f t="shared" si="1"/>
        <v/>
      </c>
      <c r="W18" s="233"/>
      <c r="X18" s="127" t="s">
        <v>113</v>
      </c>
      <c r="Y18" s="128"/>
      <c r="Z18" s="128"/>
      <c r="AA18" s="128"/>
      <c r="AB18" s="128"/>
      <c r="AC18" s="128"/>
    </row>
    <row r="19" spans="1:30" s="31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6" t="s">
        <v>20</v>
      </c>
      <c r="M19" s="95"/>
      <c r="N19" s="436" t="str">
        <f>IF($N7="","",SUM(P7:P18))</f>
        <v/>
      </c>
      <c r="O19" s="437"/>
      <c r="P19" s="438"/>
      <c r="Q19" s="47"/>
      <c r="R19" s="434" t="str">
        <f>IF($R7="","",SUM(S7:S18))</f>
        <v/>
      </c>
      <c r="S19" s="435"/>
      <c r="T19" s="63"/>
      <c r="U19" s="434" t="str">
        <f>IF($U7="","",SUM(V7:V18))</f>
        <v/>
      </c>
      <c r="V19" s="435"/>
      <c r="W19" s="64"/>
      <c r="X19" s="56" t="s">
        <v>80</v>
      </c>
      <c r="Y19" s="56"/>
      <c r="Z19" s="55" t="s">
        <v>85</v>
      </c>
      <c r="AA19" s="56"/>
      <c r="AB19" s="56"/>
      <c r="AC19" s="56"/>
    </row>
    <row r="20" spans="1:30" s="31" customFormat="1" ht="6.75" customHeight="1" x14ac:dyDescent="0.2">
      <c r="A20" s="9"/>
      <c r="B20" s="24"/>
      <c r="C20" s="24"/>
      <c r="D20" s="24"/>
      <c r="E20" s="24"/>
      <c r="F20" s="24"/>
      <c r="G20" s="441" t="str">
        <f>G29</f>
        <v/>
      </c>
      <c r="H20" s="442"/>
      <c r="I20" s="442"/>
      <c r="J20" s="441" t="str">
        <f>J29</f>
        <v/>
      </c>
      <c r="K20" s="442"/>
      <c r="L20" s="442"/>
      <c r="M20" s="443" t="str">
        <f>M29</f>
        <v/>
      </c>
      <c r="N20" s="443"/>
      <c r="O20" s="61"/>
      <c r="P20" s="61"/>
      <c r="Q20" s="47"/>
      <c r="R20" s="62"/>
      <c r="S20" s="62"/>
      <c r="T20" s="95"/>
      <c r="U20" s="62"/>
      <c r="V20" s="62"/>
      <c r="X20" s="56"/>
      <c r="Y20" s="56"/>
      <c r="Z20" s="55"/>
      <c r="AA20" s="56"/>
      <c r="AB20" s="56"/>
      <c r="AC20" s="56"/>
    </row>
    <row r="21" spans="1:30" s="31" customFormat="1" ht="27" customHeight="1" x14ac:dyDescent="0.2">
      <c r="A21" s="417" t="s">
        <v>63</v>
      </c>
      <c r="B21" s="429"/>
      <c r="C21" s="429"/>
      <c r="D21" s="429"/>
      <c r="E21" s="418"/>
      <c r="F21" s="130" t="s">
        <v>93</v>
      </c>
      <c r="G21" s="417" t="str">
        <f>IF(N4="","",N4)</f>
        <v>Supplier 1</v>
      </c>
      <c r="H21" s="429"/>
      <c r="I21" s="418"/>
      <c r="J21" s="417" t="str">
        <f>IF(R4="","",R4)</f>
        <v>Supplier 2</v>
      </c>
      <c r="K21" s="429"/>
      <c r="L21" s="418"/>
      <c r="M21" s="417" t="str">
        <f>IF(U4="","",U4)</f>
        <v>Supplier 3</v>
      </c>
      <c r="N21" s="418"/>
      <c r="O21" s="196"/>
      <c r="P21" s="439" t="s">
        <v>89</v>
      </c>
      <c r="Q21" s="440"/>
      <c r="R21" s="444" t="str">
        <f>"The selected supplier is "&amp;IF(Z29="","NOT YET CHOOSEN",Z29)&amp;" because:"</f>
        <v>The selected supplier is NOT YET CHOOSEN because:</v>
      </c>
      <c r="S21" s="445"/>
      <c r="T21" s="445"/>
      <c r="U21" s="445"/>
      <c r="V21" s="446"/>
      <c r="X21" s="56" t="s">
        <v>71</v>
      </c>
      <c r="Y21" s="129">
        <v>3</v>
      </c>
      <c r="Z21" s="57" t="s">
        <v>81</v>
      </c>
      <c r="AA21" s="58" t="s">
        <v>82</v>
      </c>
      <c r="AB21" s="57" t="s">
        <v>83</v>
      </c>
      <c r="AC21" s="59" t="s">
        <v>86</v>
      </c>
      <c r="AD21" s="65"/>
    </row>
    <row r="22" spans="1:30" s="31" customFormat="1" ht="18.75" customHeight="1" x14ac:dyDescent="0.2">
      <c r="A22" s="430" t="s">
        <v>64</v>
      </c>
      <c r="B22" s="430"/>
      <c r="C22" s="430"/>
      <c r="D22" s="430"/>
      <c r="E22" s="430"/>
      <c r="F22" s="73"/>
      <c r="G22" s="321"/>
      <c r="H22" s="322"/>
      <c r="I22" s="323"/>
      <c r="J22" s="321"/>
      <c r="K22" s="322"/>
      <c r="L22" s="323"/>
      <c r="M22" s="321"/>
      <c r="N22" s="323"/>
      <c r="O22" s="196"/>
      <c r="P22" s="439"/>
      <c r="Q22" s="440"/>
      <c r="R22" s="423"/>
      <c r="S22" s="424"/>
      <c r="T22" s="424"/>
      <c r="U22" s="424"/>
      <c r="V22" s="425"/>
      <c r="X22" s="56" t="s">
        <v>72</v>
      </c>
      <c r="Y22" s="129">
        <v>2</v>
      </c>
      <c r="Z22" s="60" t="str">
        <f t="shared" ref="Z22:Z28" si="4">IF($G22="","",F22*VLOOKUP(G22,$X$21:$Y$33,2,))</f>
        <v/>
      </c>
      <c r="AA22" s="60" t="str">
        <f t="shared" ref="AA22:AA28" si="5">IF(J22="","",F22*VLOOKUP(J22,$X$21:$Y$33,2,))</f>
        <v/>
      </c>
      <c r="AB22" s="60" t="str">
        <f t="shared" ref="AB22:AB28" si="6">IF(M22="","",F22*VLOOKUP(M22,$X$21:$Y$33,2,))</f>
        <v/>
      </c>
      <c r="AC22" s="59">
        <v>3</v>
      </c>
      <c r="AD22" s="65"/>
    </row>
    <row r="23" spans="1:30" s="31" customFormat="1" ht="18.75" customHeight="1" x14ac:dyDescent="0.2">
      <c r="A23" s="448" t="s">
        <v>65</v>
      </c>
      <c r="B23" s="449"/>
      <c r="C23" s="449"/>
      <c r="D23" s="449"/>
      <c r="E23" s="450"/>
      <c r="F23" s="73"/>
      <c r="G23" s="321"/>
      <c r="H23" s="322"/>
      <c r="I23" s="323"/>
      <c r="J23" s="321"/>
      <c r="K23" s="322"/>
      <c r="L23" s="323"/>
      <c r="M23" s="321"/>
      <c r="N23" s="323"/>
      <c r="O23" s="196"/>
      <c r="P23" s="439"/>
      <c r="Q23" s="440"/>
      <c r="R23" s="426"/>
      <c r="S23" s="427"/>
      <c r="T23" s="427"/>
      <c r="U23" s="427"/>
      <c r="V23" s="428"/>
      <c r="X23" s="56" t="s">
        <v>73</v>
      </c>
      <c r="Y23" s="129">
        <v>1</v>
      </c>
      <c r="Z23" s="60" t="str">
        <f t="shared" si="4"/>
        <v/>
      </c>
      <c r="AA23" s="60" t="str">
        <f t="shared" si="5"/>
        <v/>
      </c>
      <c r="AB23" s="60" t="str">
        <f t="shared" si="6"/>
        <v/>
      </c>
      <c r="AC23" s="59">
        <v>3</v>
      </c>
      <c r="AD23" s="65"/>
    </row>
    <row r="24" spans="1:30" s="31" customFormat="1" ht="18.75" customHeight="1" x14ac:dyDescent="0.2">
      <c r="A24" s="451" t="s">
        <v>68</v>
      </c>
      <c r="B24" s="452"/>
      <c r="C24" s="452"/>
      <c r="D24" s="452"/>
      <c r="E24" s="453"/>
      <c r="F24" s="73"/>
      <c r="G24" s="321"/>
      <c r="H24" s="322"/>
      <c r="I24" s="323"/>
      <c r="J24" s="321"/>
      <c r="K24" s="322"/>
      <c r="L24" s="323"/>
      <c r="M24" s="321"/>
      <c r="N24" s="323"/>
      <c r="O24" s="196"/>
      <c r="X24" s="56" t="s">
        <v>74</v>
      </c>
      <c r="Y24" s="129">
        <v>0</v>
      </c>
      <c r="Z24" s="60" t="str">
        <f t="shared" si="4"/>
        <v/>
      </c>
      <c r="AA24" s="60" t="str">
        <f t="shared" si="5"/>
        <v/>
      </c>
      <c r="AB24" s="60" t="str">
        <f t="shared" si="6"/>
        <v/>
      </c>
      <c r="AC24" s="59">
        <v>3</v>
      </c>
      <c r="AD24" s="65"/>
    </row>
    <row r="25" spans="1:30" s="31" customFormat="1" ht="18.75" customHeight="1" x14ac:dyDescent="0.2">
      <c r="A25" s="448" t="s">
        <v>87</v>
      </c>
      <c r="B25" s="449"/>
      <c r="C25" s="449"/>
      <c r="D25" s="449"/>
      <c r="E25" s="450"/>
      <c r="F25" s="73"/>
      <c r="G25" s="321"/>
      <c r="H25" s="322"/>
      <c r="I25" s="323"/>
      <c r="J25" s="321"/>
      <c r="K25" s="322"/>
      <c r="L25" s="323"/>
      <c r="M25" s="321"/>
      <c r="N25" s="323"/>
      <c r="O25" s="196"/>
      <c r="P25" s="11"/>
      <c r="Q25" s="417" t="s">
        <v>95</v>
      </c>
      <c r="R25" s="418"/>
      <c r="S25" s="417" t="s">
        <v>88</v>
      </c>
      <c r="T25" s="418"/>
      <c r="U25" s="417" t="s">
        <v>96</v>
      </c>
      <c r="V25" s="418"/>
      <c r="X25" s="56"/>
      <c r="Y25" s="129"/>
      <c r="Z25" s="60" t="str">
        <f t="shared" si="4"/>
        <v/>
      </c>
      <c r="AA25" s="60" t="str">
        <f t="shared" si="5"/>
        <v/>
      </c>
      <c r="AB25" s="60" t="str">
        <f t="shared" si="6"/>
        <v/>
      </c>
      <c r="AC25" s="59">
        <v>3</v>
      </c>
      <c r="AD25" s="65"/>
    </row>
    <row r="26" spans="1:30" s="31" customFormat="1" ht="18.75" customHeight="1" x14ac:dyDescent="0.2">
      <c r="A26" s="451" t="s">
        <v>66</v>
      </c>
      <c r="B26" s="452"/>
      <c r="C26" s="452"/>
      <c r="D26" s="452"/>
      <c r="E26" s="453"/>
      <c r="F26" s="73"/>
      <c r="G26" s="321"/>
      <c r="H26" s="322"/>
      <c r="I26" s="323"/>
      <c r="J26" s="321"/>
      <c r="K26" s="322"/>
      <c r="L26" s="323"/>
      <c r="M26" s="321"/>
      <c r="N26" s="323"/>
      <c r="O26" s="196"/>
      <c r="P26" s="197" t="s">
        <v>22</v>
      </c>
      <c r="Q26" s="289"/>
      <c r="R26" s="339"/>
      <c r="S26" s="289"/>
      <c r="T26" s="339"/>
      <c r="U26" s="289"/>
      <c r="V26" s="339"/>
      <c r="W26" s="48"/>
      <c r="X26" s="56" t="s">
        <v>75</v>
      </c>
      <c r="Y26" s="129">
        <v>3</v>
      </c>
      <c r="Z26" s="60" t="str">
        <f t="shared" si="4"/>
        <v/>
      </c>
      <c r="AA26" s="60" t="str">
        <f t="shared" si="5"/>
        <v/>
      </c>
      <c r="AB26" s="60" t="str">
        <f t="shared" si="6"/>
        <v/>
      </c>
      <c r="AC26" s="59">
        <v>3</v>
      </c>
      <c r="AD26" s="65"/>
    </row>
    <row r="27" spans="1:30" s="31" customFormat="1" ht="18.75" customHeight="1" x14ac:dyDescent="0.2">
      <c r="A27" s="451" t="s">
        <v>67</v>
      </c>
      <c r="B27" s="452"/>
      <c r="C27" s="452"/>
      <c r="D27" s="452"/>
      <c r="E27" s="453"/>
      <c r="F27" s="73"/>
      <c r="G27" s="321"/>
      <c r="H27" s="322"/>
      <c r="I27" s="323"/>
      <c r="J27" s="321"/>
      <c r="K27" s="322"/>
      <c r="L27" s="323"/>
      <c r="M27" s="321"/>
      <c r="N27" s="323"/>
      <c r="O27" s="196"/>
      <c r="P27" s="197" t="s">
        <v>13</v>
      </c>
      <c r="Q27" s="289"/>
      <c r="R27" s="339"/>
      <c r="S27" s="289"/>
      <c r="T27" s="339"/>
      <c r="U27" s="289"/>
      <c r="V27" s="339"/>
      <c r="X27" s="56" t="s">
        <v>76</v>
      </c>
      <c r="Y27" s="129">
        <v>2</v>
      </c>
      <c r="Z27" s="60" t="str">
        <f t="shared" si="4"/>
        <v/>
      </c>
      <c r="AA27" s="60" t="str">
        <f t="shared" si="5"/>
        <v/>
      </c>
      <c r="AB27" s="60" t="str">
        <f t="shared" si="6"/>
        <v/>
      </c>
      <c r="AC27" s="59">
        <v>5</v>
      </c>
      <c r="AD27" s="65"/>
    </row>
    <row r="28" spans="1:30" s="31" customFormat="1" ht="18.75" customHeight="1" x14ac:dyDescent="0.2">
      <c r="A28" s="451" t="s">
        <v>69</v>
      </c>
      <c r="B28" s="452"/>
      <c r="C28" s="452"/>
      <c r="D28" s="452"/>
      <c r="E28" s="453"/>
      <c r="F28" s="73"/>
      <c r="G28" s="321"/>
      <c r="H28" s="322"/>
      <c r="I28" s="323"/>
      <c r="J28" s="321"/>
      <c r="K28" s="322"/>
      <c r="L28" s="323"/>
      <c r="M28" s="321"/>
      <c r="N28" s="323"/>
      <c r="O28" s="196"/>
      <c r="P28" s="197" t="s">
        <v>23</v>
      </c>
      <c r="Q28" s="421" t="str">
        <f>IF($Q$1="","",Q1)</f>
        <v/>
      </c>
      <c r="R28" s="422"/>
      <c r="S28" s="421" t="str">
        <f>IF(Q28="","",Q28)</f>
        <v/>
      </c>
      <c r="T28" s="422"/>
      <c r="U28" s="421" t="str">
        <f>IF(Q28="","",Q28)</f>
        <v/>
      </c>
      <c r="V28" s="422"/>
      <c r="X28" s="56" t="s">
        <v>77</v>
      </c>
      <c r="Y28" s="129">
        <v>1</v>
      </c>
      <c r="Z28" s="60" t="str">
        <f t="shared" si="4"/>
        <v/>
      </c>
      <c r="AA28" s="60" t="str">
        <f t="shared" si="5"/>
        <v/>
      </c>
      <c r="AB28" s="60" t="str">
        <f t="shared" si="6"/>
        <v/>
      </c>
      <c r="AC28" s="59">
        <v>3</v>
      </c>
      <c r="AD28" s="65"/>
    </row>
    <row r="29" spans="1:30" s="31" customFormat="1" ht="30" customHeight="1" x14ac:dyDescent="0.25">
      <c r="A29" s="417" t="s">
        <v>70</v>
      </c>
      <c r="B29" s="429"/>
      <c r="C29" s="429"/>
      <c r="D29" s="429"/>
      <c r="E29" s="418"/>
      <c r="F29" s="67" t="str">
        <f>IF(F22="","",SUMPRODUCT(F22:F28,AC22:AC28))</f>
        <v/>
      </c>
      <c r="G29" s="454" t="str">
        <f>IF($G$22="","",SUM(Z22:Z28))</f>
        <v/>
      </c>
      <c r="H29" s="429"/>
      <c r="I29" s="418"/>
      <c r="J29" s="454" t="str">
        <f>IF($J$22="","",SUM(AA22:AA28))</f>
        <v/>
      </c>
      <c r="K29" s="429"/>
      <c r="L29" s="418"/>
      <c r="M29" s="454" t="str">
        <f>IF($M$22="","",SUM(AB22:AB28))</f>
        <v/>
      </c>
      <c r="N29" s="455"/>
      <c r="O29" s="196"/>
      <c r="P29" s="197" t="s">
        <v>27</v>
      </c>
      <c r="Q29" s="419"/>
      <c r="R29" s="420"/>
      <c r="S29" s="419"/>
      <c r="T29" s="420"/>
      <c r="U29" s="456"/>
      <c r="V29" s="457"/>
      <c r="X29" s="56"/>
      <c r="Y29" s="129"/>
      <c r="Z29" s="68" t="str">
        <f>IF(F22="","",HLOOKUP(MAX(G20:N20),G20:N21,2,0))</f>
        <v/>
      </c>
      <c r="AA29" s="66"/>
      <c r="AB29" s="66"/>
      <c r="AC29" s="66"/>
    </row>
    <row r="30" spans="1:30" s="31" customFormat="1" ht="15" customHeight="1" x14ac:dyDescent="0.25">
      <c r="A30" s="52"/>
      <c r="B30" s="52"/>
      <c r="C30" s="52"/>
      <c r="D30" s="52"/>
      <c r="E30" s="52"/>
      <c r="F30" s="52"/>
      <c r="G30" s="9"/>
      <c r="H30" s="9"/>
      <c r="I30" s="9"/>
      <c r="J30" s="9"/>
      <c r="K30" s="9"/>
      <c r="L30" s="9"/>
      <c r="M30" s="9"/>
      <c r="N30" s="9"/>
      <c r="O30" s="9"/>
      <c r="S30" s="49"/>
      <c r="T30" s="49"/>
      <c r="U30" s="4"/>
      <c r="V30" s="9"/>
      <c r="X30" s="56" t="s">
        <v>84</v>
      </c>
      <c r="Y30" s="129">
        <v>5</v>
      </c>
    </row>
    <row r="31" spans="1:30" s="31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49"/>
      <c r="T31" s="49"/>
      <c r="U31" s="4"/>
      <c r="V31" s="9"/>
      <c r="X31" s="56" t="s">
        <v>78</v>
      </c>
      <c r="Y31" s="129">
        <v>4</v>
      </c>
    </row>
    <row r="32" spans="1:30" s="31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10"/>
      <c r="Q32" s="410"/>
      <c r="R32" s="410"/>
      <c r="S32" s="410"/>
      <c r="T32" s="410"/>
      <c r="U32" s="410"/>
      <c r="X32" s="56" t="s">
        <v>79</v>
      </c>
      <c r="Y32" s="129">
        <v>3</v>
      </c>
    </row>
    <row r="33" spans="24:25" s="53" customFormat="1" ht="15" customHeight="1" x14ac:dyDescent="0.25">
      <c r="X33" s="56" t="s">
        <v>99</v>
      </c>
      <c r="Y33" s="129">
        <v>1</v>
      </c>
    </row>
    <row r="34" spans="24:25" s="53" customFormat="1" ht="15" customHeight="1" x14ac:dyDescent="0.25">
      <c r="Y34" s="54"/>
    </row>
    <row r="35" spans="24:25" s="53" customFormat="1" ht="15" customHeight="1" x14ac:dyDescent="0.25"/>
    <row r="36" spans="24:25" s="53" customFormat="1" ht="15" customHeight="1" x14ac:dyDescent="0.25"/>
    <row r="37" spans="24:25" s="53" customFormat="1" ht="15" customHeight="1" x14ac:dyDescent="0.25">
      <c r="X37"/>
      <c r="Y37"/>
    </row>
    <row r="38" spans="24:25" ht="15" customHeight="1" x14ac:dyDescent="0.25"/>
    <row r="39" spans="24:25" ht="15" customHeight="1" x14ac:dyDescent="0.25"/>
    <row r="40" spans="24:25" ht="15" customHeight="1" x14ac:dyDescent="0.25"/>
    <row r="41" spans="24:25" ht="15" customHeight="1" x14ac:dyDescent="0.25"/>
    <row r="42" spans="24:25" ht="15" customHeight="1" x14ac:dyDescent="0.25"/>
  </sheetData>
  <mergeCells count="83">
    <mergeCell ref="N16:O16"/>
    <mergeCell ref="N7:O7"/>
    <mergeCell ref="N8:O8"/>
    <mergeCell ref="N9:O9"/>
    <mergeCell ref="N10:O10"/>
    <mergeCell ref="N11:O11"/>
    <mergeCell ref="N6:O6"/>
    <mergeCell ref="N12:O12"/>
    <mergeCell ref="N13:O13"/>
    <mergeCell ref="N14:O14"/>
    <mergeCell ref="N15:O15"/>
    <mergeCell ref="S29:T29"/>
    <mergeCell ref="S28:T28"/>
    <mergeCell ref="S27:T27"/>
    <mergeCell ref="N17:O17"/>
    <mergeCell ref="N18:O18"/>
    <mergeCell ref="M22:N22"/>
    <mergeCell ref="M23:N23"/>
    <mergeCell ref="M24:N24"/>
    <mergeCell ref="M25:N25"/>
    <mergeCell ref="M26:N26"/>
    <mergeCell ref="J22:L22"/>
    <mergeCell ref="J23:L23"/>
    <mergeCell ref="J24:L24"/>
    <mergeCell ref="J25:L25"/>
    <mergeCell ref="J26:L26"/>
    <mergeCell ref="U26:V26"/>
    <mergeCell ref="U27:V27"/>
    <mergeCell ref="Q27:R27"/>
    <mergeCell ref="A29:E29"/>
    <mergeCell ref="A28:E28"/>
    <mergeCell ref="A27:E27"/>
    <mergeCell ref="A26:E26"/>
    <mergeCell ref="G28:I28"/>
    <mergeCell ref="G29:I29"/>
    <mergeCell ref="G26:I26"/>
    <mergeCell ref="J29:L29"/>
    <mergeCell ref="M29:N29"/>
    <mergeCell ref="J27:L27"/>
    <mergeCell ref="J28:L28"/>
    <mergeCell ref="U28:V28"/>
    <mergeCell ref="U29:V29"/>
    <mergeCell ref="G27:I27"/>
    <mergeCell ref="A23:E23"/>
    <mergeCell ref="A24:E24"/>
    <mergeCell ref="Q26:R26"/>
    <mergeCell ref="S26:T26"/>
    <mergeCell ref="A25:E25"/>
    <mergeCell ref="G23:I23"/>
    <mergeCell ref="G24:I24"/>
    <mergeCell ref="G25:I25"/>
    <mergeCell ref="A21:E21"/>
    <mergeCell ref="A22:E22"/>
    <mergeCell ref="U1:W1"/>
    <mergeCell ref="U19:V19"/>
    <mergeCell ref="R19:S19"/>
    <mergeCell ref="N19:P19"/>
    <mergeCell ref="J21:L21"/>
    <mergeCell ref="G21:I21"/>
    <mergeCell ref="M21:N21"/>
    <mergeCell ref="P21:Q23"/>
    <mergeCell ref="G22:I22"/>
    <mergeCell ref="G20:I20"/>
    <mergeCell ref="J20:L20"/>
    <mergeCell ref="M20:N20"/>
    <mergeCell ref="R21:V21"/>
    <mergeCell ref="Q1:R1"/>
    <mergeCell ref="P32:R32"/>
    <mergeCell ref="S32:U32"/>
    <mergeCell ref="N4:Q4"/>
    <mergeCell ref="N5:Q5"/>
    <mergeCell ref="R4:T4"/>
    <mergeCell ref="R5:T5"/>
    <mergeCell ref="U4:W4"/>
    <mergeCell ref="U5:W5"/>
    <mergeCell ref="U25:V25"/>
    <mergeCell ref="M27:N27"/>
    <mergeCell ref="M28:N28"/>
    <mergeCell ref="S25:T25"/>
    <mergeCell ref="Q25:R25"/>
    <mergeCell ref="Q29:R29"/>
    <mergeCell ref="Q28:R28"/>
    <mergeCell ref="R22:V23"/>
  </mergeCells>
  <conditionalFormatting sqref="G29:N29">
    <cfRule type="colorScale" priority="5">
      <colorScale>
        <cfvo type="min"/>
        <cfvo type="max"/>
        <color rgb="FFFF0000"/>
        <color rgb="FF66FF33"/>
      </colorScale>
    </cfRule>
  </conditionalFormatting>
  <dataValidations xWindow="244" yWindow="535" count="9">
    <dataValidation type="list" allowBlank="1" showInputMessage="1" showErrorMessage="1" promptTitle="Type a value 1, 2 or 3" prompt="According to the importance of the Evaluated field" sqref="F22:F28">
      <formula1>"1,2,3"</formula1>
    </dataValidation>
    <dataValidation type="list" allowBlank="1" showInputMessage="1" showErrorMessage="1" promptTitle="Choose from the list" prompt="According to the supplier's price offer." sqref="G22:N22">
      <formula1>$X$21:$X$24</formula1>
    </dataValidation>
    <dataValidation type="list" allowBlank="1" showInputMessage="1" showErrorMessage="1" promptTitle="Choose from the list" prompt="According to the Quality of the items" sqref="G23:N23">
      <formula1>$X$21:$X$24</formula1>
    </dataValidation>
    <dataValidation type="list" allowBlank="1" showInputMessage="1" showErrorMessage="1" promptTitle="Choose from the list" prompt="According to quality validation of Technitian" sqref="G24:N24">
      <formula1>$X$21:$X$24</formula1>
    </dataValidation>
    <dataValidation type="list" allowBlank="1" showInputMessage="1" showErrorMessage="1" promptTitle="Choose from the list" prompt="According to the supplier's delivery offers" sqref="G25:N25">
      <formula1>$X$26:$X$28</formula1>
    </dataValidation>
    <dataValidation type="list" allowBlank="1" showInputMessage="1" showErrorMessage="1" promptTitle="Choose from the list" prompt="According to the supplier's habitity for 1st delivery." sqref="G26:N26">
      <formula1>$X$21:$X$24</formula1>
    </dataValidation>
    <dataValidation type="list" allowBlank="1" showInputMessage="1" showErrorMessage="1" promptTitle="Choose from the list" prompt="According to Warranty, or supplier's after sales services" sqref="G28:N28">
      <formula1>$X$21:$X$24</formula1>
    </dataValidation>
    <dataValidation type="list" allowBlank="1" showInputMessage="1" showErrorMessage="1" promptTitle="Choose from the list" prompt="According to the convenience of payment conditions" sqref="G27:N27">
      <formula1>$X$30:$X$33</formula1>
    </dataValidation>
    <dataValidation type="list" allowBlank="1" showInputMessage="1" showErrorMessage="1" sqref="Q7:Q18 T7:T18 W7:W18">
      <formula1>$X$8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ignoredErrors>
    <ignoredError sqref="S28 U28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5" id="{5D39DE00-B79D-4413-A243-C88CC2CD558A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O29:V29 A29:F29 A19:V28 P7:V18 A7:N7 A8:M18 A1:Q1 S1:W1</xm:sqref>
        </x14:conditionalFormatting>
        <x14:conditionalFormatting xmlns:xm="http://schemas.microsoft.com/office/excel/2006/main">
          <x14:cfRule type="expression" priority="2" id="{84FEF87F-5AC5-491F-9BB1-2D2BE29BB1BE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1" id="{5130E0ED-5892-435B-B02B-F6697B83EF9B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AQ42"/>
  <sheetViews>
    <sheetView topLeftCell="E1" zoomScale="85" zoomScaleNormal="85" workbookViewId="0">
      <selection activeCell="F22" sqref="F22:T27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  <col min="24" max="24" width="7.5703125" style="1" customWidth="1"/>
    <col min="25" max="25" width="10.5703125" customWidth="1"/>
    <col min="26" max="26" width="5.85546875" customWidth="1"/>
    <col min="27" max="27" width="7.5703125" style="1" customWidth="1"/>
    <col min="28" max="28" width="10.5703125" customWidth="1"/>
    <col min="29" max="29" width="5.85546875" customWidth="1"/>
    <col min="30" max="30" width="7.5703125" style="1" customWidth="1"/>
    <col min="31" max="31" width="10.5703125" customWidth="1"/>
    <col min="32" max="32" width="5.85546875" customWidth="1"/>
  </cols>
  <sheetData>
    <row r="1" spans="1:40" s="6" customFormat="1" ht="19.5" x14ac:dyDescent="0.3">
      <c r="I1" s="17" t="s">
        <v>203</v>
      </c>
      <c r="Q1" s="447" t="str">
        <f>IF(QR!V8="","",QR!V8)</f>
        <v/>
      </c>
      <c r="R1" s="447"/>
      <c r="S1" s="50"/>
      <c r="T1" s="18" t="s">
        <v>60</v>
      </c>
      <c r="U1" s="431" t="str">
        <f>"CBA/"&amp;UPPER(PRS!T1)&amp;"/"&amp;PRS!T5&amp;"/"&amp;PRS!T7</f>
        <v>CBA/YAR/2017/</v>
      </c>
      <c r="V1" s="432"/>
      <c r="W1" s="432"/>
      <c r="X1" s="250"/>
      <c r="Y1" s="249"/>
      <c r="Z1" s="249"/>
      <c r="AA1" s="249"/>
      <c r="AB1" s="249"/>
      <c r="AC1" s="249"/>
      <c r="AD1" s="249"/>
      <c r="AE1" s="249"/>
      <c r="AF1" s="249"/>
    </row>
    <row r="2" spans="1:40" s="6" customFormat="1" ht="14.25" x14ac:dyDescent="0.2">
      <c r="J2" s="19"/>
      <c r="Q2" s="6" t="s">
        <v>91</v>
      </c>
    </row>
    <row r="3" spans="1:40" s="41" customFormat="1" ht="14.25" x14ac:dyDescent="0.25"/>
    <row r="4" spans="1:40" s="41" customFormat="1" ht="14.25" x14ac:dyDescent="0.25">
      <c r="E4" s="41" t="s">
        <v>61</v>
      </c>
      <c r="L4" s="197" t="str">
        <f>IF(PRS!R7="","",PRS!R7)</f>
        <v>IQD</v>
      </c>
      <c r="N4" s="411" t="s">
        <v>212</v>
      </c>
      <c r="O4" s="412"/>
      <c r="P4" s="412"/>
      <c r="Q4" s="413"/>
      <c r="R4" s="411" t="s">
        <v>116</v>
      </c>
      <c r="S4" s="412"/>
      <c r="T4" s="413"/>
      <c r="U4" s="411" t="s">
        <v>117</v>
      </c>
      <c r="V4" s="412"/>
      <c r="W4" s="413"/>
      <c r="X4" s="411" t="s">
        <v>218</v>
      </c>
      <c r="Y4" s="412"/>
      <c r="Z4" s="413"/>
      <c r="AA4" s="411" t="s">
        <v>219</v>
      </c>
      <c r="AB4" s="412"/>
      <c r="AC4" s="413"/>
      <c r="AD4" s="411" t="s">
        <v>220</v>
      </c>
      <c r="AE4" s="412"/>
      <c r="AF4" s="413"/>
      <c r="AG4" s="127" t="s">
        <v>130</v>
      </c>
      <c r="AH4" s="127"/>
      <c r="AI4" s="127"/>
      <c r="AJ4" s="127"/>
      <c r="AK4" s="127"/>
      <c r="AL4" s="127"/>
      <c r="AM4" s="127"/>
      <c r="AN4" s="127"/>
    </row>
    <row r="5" spans="1:40" s="41" customFormat="1" ht="5.25" customHeight="1" x14ac:dyDescent="0.25">
      <c r="N5" s="414"/>
      <c r="O5" s="415"/>
      <c r="P5" s="415"/>
      <c r="Q5" s="416"/>
      <c r="R5" s="414"/>
      <c r="S5" s="415"/>
      <c r="T5" s="416"/>
      <c r="U5" s="414"/>
      <c r="V5" s="415"/>
      <c r="W5" s="416"/>
      <c r="X5" s="414"/>
      <c r="Y5" s="415"/>
      <c r="Z5" s="416"/>
      <c r="AA5" s="414"/>
      <c r="AB5" s="415"/>
      <c r="AC5" s="416"/>
      <c r="AD5" s="414"/>
      <c r="AE5" s="415"/>
      <c r="AF5" s="416"/>
    </row>
    <row r="6" spans="1:40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1" t="s">
        <v>3</v>
      </c>
      <c r="N6" s="460" t="s">
        <v>100</v>
      </c>
      <c r="O6" s="461"/>
      <c r="P6" s="43" t="s">
        <v>101</v>
      </c>
      <c r="Q6" s="43" t="s">
        <v>62</v>
      </c>
      <c r="R6" s="240" t="s">
        <v>100</v>
      </c>
      <c r="S6" s="43" t="s">
        <v>101</v>
      </c>
      <c r="T6" s="43" t="s">
        <v>62</v>
      </c>
      <c r="U6" s="240" t="s">
        <v>100</v>
      </c>
      <c r="V6" s="43" t="s">
        <v>101</v>
      </c>
      <c r="W6" s="43" t="s">
        <v>62</v>
      </c>
      <c r="X6" s="240" t="s">
        <v>100</v>
      </c>
      <c r="Y6" s="43" t="s">
        <v>101</v>
      </c>
      <c r="Z6" s="43" t="s">
        <v>62</v>
      </c>
      <c r="AA6" s="240" t="s">
        <v>100</v>
      </c>
      <c r="AB6" s="43" t="s">
        <v>101</v>
      </c>
      <c r="AC6" s="43" t="s">
        <v>62</v>
      </c>
      <c r="AD6" s="240" t="s">
        <v>100</v>
      </c>
      <c r="AE6" s="43" t="s">
        <v>101</v>
      </c>
      <c r="AF6" s="43" t="s">
        <v>62</v>
      </c>
    </row>
    <row r="7" spans="1:40" s="6" customFormat="1" ht="19.5" customHeight="1" x14ac:dyDescent="0.2">
      <c r="A7" s="7">
        <v>1</v>
      </c>
      <c r="B7" s="10" t="str">
        <f>IF(PRS!B12="","",PRS!B12)</f>
        <v>PE compression coupling valve  (one side male 1'' other side compression 1'')</v>
      </c>
      <c r="C7" s="12"/>
      <c r="D7" s="12"/>
      <c r="E7" s="12"/>
      <c r="F7" s="12"/>
      <c r="G7" s="12"/>
      <c r="H7" s="12"/>
      <c r="I7" s="12"/>
      <c r="J7" s="12"/>
      <c r="K7" s="13"/>
      <c r="L7" s="172" t="str">
        <f>IF(PRS!I12="","",PRS!I12)</f>
        <v>Pc</v>
      </c>
      <c r="M7" s="173">
        <f>IF(PRS!J12="","",PRS!J12)</f>
        <v>80</v>
      </c>
      <c r="N7" s="458"/>
      <c r="O7" s="459"/>
      <c r="P7" s="152" t="str">
        <f>IF(N7="","",N7*M7)</f>
        <v/>
      </c>
      <c r="Q7" s="231"/>
      <c r="R7" s="149"/>
      <c r="S7" s="152" t="str">
        <f>IF(R7="","",R7*M7)</f>
        <v/>
      </c>
      <c r="T7" s="232"/>
      <c r="U7" s="153"/>
      <c r="V7" s="152" t="str">
        <f>IF(U7="","",U7*M7)</f>
        <v/>
      </c>
      <c r="W7" s="233"/>
      <c r="X7" s="153"/>
      <c r="Y7" s="152" t="str">
        <f>IF(X7="","",X7*M7)</f>
        <v/>
      </c>
      <c r="Z7" s="233"/>
      <c r="AA7" s="153"/>
      <c r="AB7" s="152" t="str">
        <f>IF(AA7="","",AA7*M7)</f>
        <v/>
      </c>
      <c r="AC7" s="233"/>
      <c r="AD7" s="153"/>
      <c r="AE7" s="152" t="str">
        <f>IF(AD7="","",AD7*P7)</f>
        <v/>
      </c>
      <c r="AF7" s="233"/>
      <c r="AG7" s="127" t="s">
        <v>112</v>
      </c>
      <c r="AH7" s="128"/>
      <c r="AI7" s="128"/>
      <c r="AJ7" s="128"/>
      <c r="AK7" s="128"/>
      <c r="AL7" s="128"/>
      <c r="AM7" s="128"/>
      <c r="AN7" s="128"/>
    </row>
    <row r="8" spans="1:40" s="6" customFormat="1" ht="19.5" customHeight="1" x14ac:dyDescent="0.2">
      <c r="A8" s="7">
        <f>+A7+1</f>
        <v>2</v>
      </c>
      <c r="B8" s="10" t="e">
        <f>IF(PRS!#REF!="","",PRS!#REF!)</f>
        <v>#REF!</v>
      </c>
      <c r="C8" s="12"/>
      <c r="D8" s="12"/>
      <c r="E8" s="12"/>
      <c r="F8" s="12"/>
      <c r="G8" s="12"/>
      <c r="H8" s="12"/>
      <c r="I8" s="12"/>
      <c r="J8" s="12"/>
      <c r="K8" s="13"/>
      <c r="L8" s="172" t="e">
        <f>IF(PRS!#REF!="","",PRS!#REF!)</f>
        <v>#REF!</v>
      </c>
      <c r="M8" s="173" t="e">
        <f>IF(PRS!#REF!="","",PRS!#REF!)</f>
        <v>#REF!</v>
      </c>
      <c r="N8" s="458"/>
      <c r="O8" s="459"/>
      <c r="P8" s="152" t="str">
        <f>IF(N8="","",N8*M8)</f>
        <v/>
      </c>
      <c r="Q8" s="231"/>
      <c r="R8" s="149"/>
      <c r="S8" s="152" t="str">
        <f t="shared" ref="S8:S18" si="0">IF(R8="","",R8*M8)</f>
        <v/>
      </c>
      <c r="T8" s="232"/>
      <c r="U8" s="153"/>
      <c r="V8" s="152" t="str">
        <f t="shared" ref="V8:V18" si="1">IF(U8="","",U8*M8)</f>
        <v/>
      </c>
      <c r="W8" s="233"/>
      <c r="X8" s="153"/>
      <c r="Y8" s="152" t="str">
        <f t="shared" ref="Y8:Y18" si="2">IF(X8="","",X8*M8)</f>
        <v/>
      </c>
      <c r="Z8" s="233"/>
      <c r="AA8" s="153"/>
      <c r="AB8" s="152" t="str">
        <f t="shared" ref="AB8:AB18" si="3">IF(AA8="","",AA8*M8)</f>
        <v/>
      </c>
      <c r="AC8" s="233"/>
      <c r="AD8" s="153"/>
      <c r="AE8" s="152" t="str">
        <f t="shared" ref="AE8:AE18" si="4">IF(AD8="","",AD8*P8)</f>
        <v/>
      </c>
      <c r="AF8" s="233"/>
      <c r="AG8" s="140" t="s">
        <v>207</v>
      </c>
    </row>
    <row r="9" spans="1:40" s="6" customFormat="1" ht="19.5" customHeight="1" x14ac:dyDescent="0.2">
      <c r="A9" s="7">
        <f t="shared" ref="A9:A18" si="5">+A8+1</f>
        <v>3</v>
      </c>
      <c r="B9" s="10" t="e">
        <f>IF(PRS!#REF!="","",PRS!#REF!)</f>
        <v>#REF!</v>
      </c>
      <c r="C9" s="12"/>
      <c r="D9" s="12"/>
      <c r="E9" s="12"/>
      <c r="F9" s="12"/>
      <c r="G9" s="12"/>
      <c r="H9" s="12"/>
      <c r="I9" s="12"/>
      <c r="J9" s="12"/>
      <c r="K9" s="13"/>
      <c r="L9" s="172" t="e">
        <f>IF(PRS!#REF!="","",PRS!#REF!)</f>
        <v>#REF!</v>
      </c>
      <c r="M9" s="173" t="e">
        <f>IF(PRS!#REF!="","",PRS!#REF!)</f>
        <v>#REF!</v>
      </c>
      <c r="N9" s="458"/>
      <c r="O9" s="459"/>
      <c r="P9" s="152" t="str">
        <f t="shared" ref="P9:P18" si="6">IF(N9="","",N9*M9)</f>
        <v/>
      </c>
      <c r="Q9" s="231"/>
      <c r="R9" s="149"/>
      <c r="S9" s="152" t="str">
        <f t="shared" si="0"/>
        <v/>
      </c>
      <c r="T9" s="232"/>
      <c r="U9" s="153"/>
      <c r="V9" s="152" t="str">
        <f t="shared" si="1"/>
        <v/>
      </c>
      <c r="W9" s="233"/>
      <c r="X9" s="153"/>
      <c r="Y9" s="152" t="str">
        <f t="shared" si="2"/>
        <v/>
      </c>
      <c r="Z9" s="233"/>
      <c r="AA9" s="153"/>
      <c r="AB9" s="152" t="str">
        <f t="shared" si="3"/>
        <v/>
      </c>
      <c r="AC9" s="233"/>
      <c r="AD9" s="153"/>
      <c r="AE9" s="152" t="str">
        <f t="shared" si="4"/>
        <v/>
      </c>
      <c r="AF9" s="233"/>
    </row>
    <row r="10" spans="1:40" s="6" customFormat="1" ht="19.5" customHeight="1" x14ac:dyDescent="0.2">
      <c r="A10" s="7">
        <f t="shared" si="5"/>
        <v>4</v>
      </c>
      <c r="B10" s="10" t="str">
        <f>IF(PRS!B14="","",PRS!B14)</f>
        <v>Overall XL</v>
      </c>
      <c r="C10" s="12"/>
      <c r="D10" s="12"/>
      <c r="E10" s="12"/>
      <c r="F10" s="12"/>
      <c r="G10" s="12"/>
      <c r="H10" s="12"/>
      <c r="I10" s="12"/>
      <c r="J10" s="12"/>
      <c r="K10" s="13"/>
      <c r="L10" s="172" t="str">
        <f>IF(PRS!I14="","",PRS!I14)</f>
        <v>Pc</v>
      </c>
      <c r="M10" s="173">
        <f>IF(PRS!J14="","",PRS!J14)</f>
        <v>3</v>
      </c>
      <c r="N10" s="458"/>
      <c r="O10" s="459"/>
      <c r="P10" s="152" t="str">
        <f t="shared" si="6"/>
        <v/>
      </c>
      <c r="Q10" s="231"/>
      <c r="R10" s="149"/>
      <c r="S10" s="152" t="str">
        <f t="shared" si="0"/>
        <v/>
      </c>
      <c r="T10" s="232"/>
      <c r="U10" s="153"/>
      <c r="V10" s="152" t="str">
        <f t="shared" si="1"/>
        <v/>
      </c>
      <c r="W10" s="233"/>
      <c r="X10" s="153"/>
      <c r="Y10" s="152" t="str">
        <f t="shared" si="2"/>
        <v/>
      </c>
      <c r="Z10" s="233"/>
      <c r="AA10" s="153"/>
      <c r="AB10" s="152" t="str">
        <f t="shared" si="3"/>
        <v/>
      </c>
      <c r="AC10" s="233"/>
      <c r="AD10" s="153"/>
      <c r="AE10" s="152" t="str">
        <f t="shared" si="4"/>
        <v/>
      </c>
      <c r="AF10" s="233"/>
    </row>
    <row r="11" spans="1:40" s="6" customFormat="1" ht="19.5" customHeight="1" x14ac:dyDescent="0.2">
      <c r="A11" s="7">
        <f t="shared" si="5"/>
        <v>5</v>
      </c>
      <c r="B11" s="10" t="str">
        <f>IF(PRS!B17="","",PRS!B17)</f>
        <v xml:space="preserve"> Latex or Vinyl Gloves box of 100</v>
      </c>
      <c r="C11" s="12"/>
      <c r="D11" s="12"/>
      <c r="E11" s="12"/>
      <c r="F11" s="12"/>
      <c r="G11" s="12"/>
      <c r="H11" s="12"/>
      <c r="I11" s="12"/>
      <c r="J11" s="12"/>
      <c r="K11" s="13"/>
      <c r="L11" s="172" t="str">
        <f>IF(PRS!I17="","",PRS!I17)</f>
        <v>Pc</v>
      </c>
      <c r="M11" s="173">
        <f>IF(PRS!J17="","",PRS!J17)</f>
        <v>2</v>
      </c>
      <c r="N11" s="458"/>
      <c r="O11" s="459"/>
      <c r="P11" s="152" t="str">
        <f t="shared" si="6"/>
        <v/>
      </c>
      <c r="Q11" s="231"/>
      <c r="R11" s="149"/>
      <c r="S11" s="152" t="str">
        <f t="shared" si="0"/>
        <v/>
      </c>
      <c r="T11" s="232"/>
      <c r="U11" s="153"/>
      <c r="V11" s="152" t="str">
        <f t="shared" si="1"/>
        <v/>
      </c>
      <c r="W11" s="233"/>
      <c r="X11" s="153"/>
      <c r="Y11" s="152" t="str">
        <f t="shared" si="2"/>
        <v/>
      </c>
      <c r="Z11" s="233"/>
      <c r="AA11" s="153"/>
      <c r="AB11" s="152" t="str">
        <f t="shared" si="3"/>
        <v/>
      </c>
      <c r="AC11" s="233"/>
      <c r="AD11" s="153"/>
      <c r="AE11" s="152" t="str">
        <f t="shared" si="4"/>
        <v/>
      </c>
      <c r="AF11" s="233"/>
    </row>
    <row r="12" spans="1:40" s="6" customFormat="1" ht="19.5" customHeight="1" x14ac:dyDescent="0.2">
      <c r="A12" s="7">
        <f t="shared" si="5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2" t="e">
        <f>IF(PRS!#REF!="","",PRS!#REF!)</f>
        <v>#REF!</v>
      </c>
      <c r="M12" s="173" t="e">
        <f>IF(PRS!#REF!="","",PRS!#REF!)</f>
        <v>#REF!</v>
      </c>
      <c r="N12" s="458"/>
      <c r="O12" s="459"/>
      <c r="P12" s="152" t="str">
        <f t="shared" si="6"/>
        <v/>
      </c>
      <c r="Q12" s="231"/>
      <c r="R12" s="149"/>
      <c r="S12" s="152" t="str">
        <f t="shared" si="0"/>
        <v/>
      </c>
      <c r="T12" s="232"/>
      <c r="U12" s="153"/>
      <c r="V12" s="152" t="str">
        <f t="shared" si="1"/>
        <v/>
      </c>
      <c r="W12" s="233"/>
      <c r="X12" s="153"/>
      <c r="Y12" s="152" t="str">
        <f t="shared" si="2"/>
        <v/>
      </c>
      <c r="Z12" s="233"/>
      <c r="AA12" s="153"/>
      <c r="AB12" s="152" t="str">
        <f t="shared" si="3"/>
        <v/>
      </c>
      <c r="AC12" s="233"/>
      <c r="AD12" s="153"/>
      <c r="AE12" s="152" t="str">
        <f t="shared" si="4"/>
        <v/>
      </c>
      <c r="AF12" s="233"/>
    </row>
    <row r="13" spans="1:40" s="6" customFormat="1" ht="19.5" customHeight="1" x14ac:dyDescent="0.2">
      <c r="A13" s="7">
        <f t="shared" si="5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2" t="e">
        <f>IF(PRS!#REF!="","",PRS!#REF!)</f>
        <v>#REF!</v>
      </c>
      <c r="M13" s="173" t="e">
        <f>IF(PRS!#REF!="","",PRS!#REF!)</f>
        <v>#REF!</v>
      </c>
      <c r="N13" s="458"/>
      <c r="O13" s="459"/>
      <c r="P13" s="152" t="str">
        <f t="shared" si="6"/>
        <v/>
      </c>
      <c r="Q13" s="231"/>
      <c r="R13" s="149"/>
      <c r="S13" s="152" t="str">
        <f t="shared" si="0"/>
        <v/>
      </c>
      <c r="T13" s="232"/>
      <c r="U13" s="153"/>
      <c r="V13" s="152" t="str">
        <f t="shared" si="1"/>
        <v/>
      </c>
      <c r="W13" s="233"/>
      <c r="X13" s="153"/>
      <c r="Y13" s="152" t="str">
        <f t="shared" si="2"/>
        <v/>
      </c>
      <c r="Z13" s="233"/>
      <c r="AA13" s="153"/>
      <c r="AB13" s="152" t="str">
        <f t="shared" si="3"/>
        <v/>
      </c>
      <c r="AC13" s="233"/>
      <c r="AD13" s="153"/>
      <c r="AE13" s="152" t="str">
        <f t="shared" si="4"/>
        <v/>
      </c>
      <c r="AF13" s="233"/>
    </row>
    <row r="14" spans="1:40" s="6" customFormat="1" ht="19.5" customHeight="1" x14ac:dyDescent="0.2">
      <c r="A14" s="7">
        <f t="shared" si="5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2" t="e">
        <f>IF(PRS!#REF!="","",PRS!#REF!)</f>
        <v>#REF!</v>
      </c>
      <c r="M14" s="173" t="e">
        <f>IF(PRS!#REF!="","",PRS!#REF!)</f>
        <v>#REF!</v>
      </c>
      <c r="N14" s="458"/>
      <c r="O14" s="459"/>
      <c r="P14" s="152" t="str">
        <f t="shared" si="6"/>
        <v/>
      </c>
      <c r="Q14" s="231"/>
      <c r="R14" s="149"/>
      <c r="S14" s="152" t="str">
        <f t="shared" si="0"/>
        <v/>
      </c>
      <c r="T14" s="232"/>
      <c r="U14" s="153"/>
      <c r="V14" s="152" t="str">
        <f t="shared" si="1"/>
        <v/>
      </c>
      <c r="W14" s="233"/>
      <c r="X14" s="153"/>
      <c r="Y14" s="152" t="str">
        <f t="shared" si="2"/>
        <v/>
      </c>
      <c r="Z14" s="233"/>
      <c r="AA14" s="153"/>
      <c r="AB14" s="152" t="str">
        <f t="shared" si="3"/>
        <v/>
      </c>
      <c r="AC14" s="233"/>
      <c r="AD14" s="153"/>
      <c r="AE14" s="152" t="str">
        <f t="shared" si="4"/>
        <v/>
      </c>
      <c r="AF14" s="233"/>
    </row>
    <row r="15" spans="1:40" s="6" customFormat="1" ht="19.5" customHeight="1" x14ac:dyDescent="0.2">
      <c r="A15" s="7">
        <f t="shared" si="5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2" t="e">
        <f>IF(PRS!#REF!="","",PRS!#REF!)</f>
        <v>#REF!</v>
      </c>
      <c r="M15" s="173" t="e">
        <f>IF(PRS!#REF!="","",PRS!#REF!)</f>
        <v>#REF!</v>
      </c>
      <c r="N15" s="458"/>
      <c r="O15" s="459"/>
      <c r="P15" s="152" t="str">
        <f t="shared" si="6"/>
        <v/>
      </c>
      <c r="Q15" s="231"/>
      <c r="R15" s="149"/>
      <c r="S15" s="152" t="str">
        <f t="shared" si="0"/>
        <v/>
      </c>
      <c r="T15" s="232"/>
      <c r="U15" s="153"/>
      <c r="V15" s="152" t="str">
        <f t="shared" si="1"/>
        <v/>
      </c>
      <c r="W15" s="233"/>
      <c r="X15" s="153"/>
      <c r="Y15" s="152" t="str">
        <f t="shared" si="2"/>
        <v/>
      </c>
      <c r="Z15" s="233"/>
      <c r="AA15" s="153"/>
      <c r="AB15" s="152" t="str">
        <f t="shared" si="3"/>
        <v/>
      </c>
      <c r="AC15" s="233"/>
      <c r="AD15" s="153"/>
      <c r="AE15" s="152" t="str">
        <f t="shared" si="4"/>
        <v/>
      </c>
      <c r="AF15" s="233"/>
    </row>
    <row r="16" spans="1:40" s="6" customFormat="1" ht="19.5" customHeight="1" x14ac:dyDescent="0.2">
      <c r="A16" s="7">
        <f t="shared" si="5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2" t="e">
        <f>IF(PRS!#REF!="","",PRS!#REF!)</f>
        <v>#REF!</v>
      </c>
      <c r="M16" s="173" t="e">
        <f>IF(PRS!#REF!="","",PRS!#REF!)</f>
        <v>#REF!</v>
      </c>
      <c r="N16" s="458"/>
      <c r="O16" s="459"/>
      <c r="P16" s="152" t="str">
        <f t="shared" si="6"/>
        <v/>
      </c>
      <c r="Q16" s="231"/>
      <c r="R16" s="149"/>
      <c r="S16" s="152" t="str">
        <f t="shared" si="0"/>
        <v/>
      </c>
      <c r="T16" s="232"/>
      <c r="U16" s="153"/>
      <c r="V16" s="152" t="str">
        <f t="shared" si="1"/>
        <v/>
      </c>
      <c r="W16" s="233"/>
      <c r="X16" s="153"/>
      <c r="Y16" s="152" t="str">
        <f t="shared" si="2"/>
        <v/>
      </c>
      <c r="Z16" s="233"/>
      <c r="AA16" s="153"/>
      <c r="AB16" s="152" t="str">
        <f t="shared" si="3"/>
        <v/>
      </c>
      <c r="AC16" s="233"/>
      <c r="AD16" s="153"/>
      <c r="AE16" s="152" t="str">
        <f t="shared" si="4"/>
        <v/>
      </c>
      <c r="AF16" s="233"/>
    </row>
    <row r="17" spans="1:43" s="6" customFormat="1" ht="19.5" customHeight="1" x14ac:dyDescent="0.2">
      <c r="A17" s="7">
        <f t="shared" si="5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2" t="e">
        <f>IF(PRS!#REF!="","",PRS!#REF!)</f>
        <v>#REF!</v>
      </c>
      <c r="M17" s="173" t="e">
        <f>IF(PRS!#REF!="","",PRS!#REF!)</f>
        <v>#REF!</v>
      </c>
      <c r="N17" s="458"/>
      <c r="O17" s="459"/>
      <c r="P17" s="152" t="str">
        <f t="shared" si="6"/>
        <v/>
      </c>
      <c r="Q17" s="231"/>
      <c r="R17" s="149"/>
      <c r="S17" s="152" t="str">
        <f t="shared" si="0"/>
        <v/>
      </c>
      <c r="T17" s="232"/>
      <c r="U17" s="153"/>
      <c r="V17" s="152" t="str">
        <f t="shared" si="1"/>
        <v/>
      </c>
      <c r="W17" s="233"/>
      <c r="X17" s="153"/>
      <c r="Y17" s="152" t="str">
        <f t="shared" si="2"/>
        <v/>
      </c>
      <c r="Z17" s="233"/>
      <c r="AA17" s="153"/>
      <c r="AB17" s="152" t="str">
        <f t="shared" si="3"/>
        <v/>
      </c>
      <c r="AC17" s="233"/>
      <c r="AD17" s="153"/>
      <c r="AE17" s="152" t="str">
        <f t="shared" si="4"/>
        <v/>
      </c>
      <c r="AF17" s="233"/>
    </row>
    <row r="18" spans="1:43" s="6" customFormat="1" ht="19.5" customHeight="1" x14ac:dyDescent="0.2">
      <c r="A18" s="7">
        <f t="shared" si="5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2" t="e">
        <f>IF(PRS!#REF!="","",PRS!#REF!)</f>
        <v>#REF!</v>
      </c>
      <c r="M18" s="173" t="e">
        <f>IF(PRS!#REF!="","",PRS!#REF!)</f>
        <v>#REF!</v>
      </c>
      <c r="N18" s="458"/>
      <c r="O18" s="459"/>
      <c r="P18" s="152" t="str">
        <f t="shared" si="6"/>
        <v/>
      </c>
      <c r="Q18" s="231"/>
      <c r="R18" s="149"/>
      <c r="S18" s="152" t="str">
        <f t="shared" si="0"/>
        <v/>
      </c>
      <c r="T18" s="232"/>
      <c r="U18" s="153"/>
      <c r="V18" s="152" t="str">
        <f t="shared" si="1"/>
        <v/>
      </c>
      <c r="W18" s="233"/>
      <c r="X18" s="153"/>
      <c r="Y18" s="152" t="str">
        <f t="shared" si="2"/>
        <v/>
      </c>
      <c r="Z18" s="233"/>
      <c r="AA18" s="153"/>
      <c r="AB18" s="152" t="str">
        <f t="shared" si="3"/>
        <v/>
      </c>
      <c r="AC18" s="233"/>
      <c r="AD18" s="153"/>
      <c r="AE18" s="152" t="str">
        <f t="shared" si="4"/>
        <v/>
      </c>
      <c r="AF18" s="233"/>
      <c r="AG18" s="127" t="s">
        <v>113</v>
      </c>
      <c r="AH18" s="128"/>
      <c r="AI18" s="128"/>
      <c r="AJ18" s="128"/>
      <c r="AK18" s="128"/>
      <c r="AL18" s="128"/>
      <c r="AM18" s="128"/>
      <c r="AN18" s="128"/>
      <c r="AO18" s="128"/>
    </row>
    <row r="19" spans="1:43" s="31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95" t="s">
        <v>20</v>
      </c>
      <c r="M19" s="95"/>
      <c r="N19" s="436" t="str">
        <f>IF($N7="","",SUM(P7:P18))</f>
        <v/>
      </c>
      <c r="O19" s="437"/>
      <c r="P19" s="438"/>
      <c r="Q19" s="47"/>
      <c r="R19" s="434" t="str">
        <f>IF($R7="","",SUM(S7:S18))</f>
        <v/>
      </c>
      <c r="S19" s="435"/>
      <c r="T19" s="63"/>
      <c r="U19" s="434" t="str">
        <f>IF($U7="","",SUM(V7:V18))</f>
        <v/>
      </c>
      <c r="V19" s="435"/>
      <c r="W19" s="64"/>
      <c r="X19" s="434" t="str">
        <f>IF($U7="","",SUM(Y7:Y18))</f>
        <v/>
      </c>
      <c r="Y19" s="435"/>
      <c r="Z19" s="64"/>
      <c r="AA19" s="434" t="str">
        <f>IF($U7="","",SUM(AB7:AB18))</f>
        <v/>
      </c>
      <c r="AB19" s="435"/>
      <c r="AC19" s="64"/>
      <c r="AD19" s="434" t="str">
        <f>IF($U7="","",SUM(AE7:AE18))</f>
        <v/>
      </c>
      <c r="AE19" s="435"/>
      <c r="AF19" s="64"/>
      <c r="AG19" s="56" t="s">
        <v>80</v>
      </c>
      <c r="AH19" s="56"/>
      <c r="AI19" s="55" t="s">
        <v>85</v>
      </c>
      <c r="AJ19" s="56"/>
      <c r="AK19" s="56"/>
      <c r="AL19" s="56"/>
      <c r="AM19" s="56"/>
      <c r="AN19" s="56"/>
      <c r="AO19" s="56"/>
    </row>
    <row r="20" spans="1:43" s="31" customFormat="1" ht="6.75" customHeight="1" x14ac:dyDescent="0.2">
      <c r="A20" s="9"/>
      <c r="B20" s="24"/>
      <c r="C20" s="24"/>
      <c r="D20" s="24"/>
      <c r="E20" s="24"/>
      <c r="F20" s="24"/>
      <c r="G20" s="441" t="str">
        <f>G29</f>
        <v/>
      </c>
      <c r="H20" s="442"/>
      <c r="I20" s="442"/>
      <c r="J20" s="441" t="str">
        <f>J29</f>
        <v/>
      </c>
      <c r="K20" s="442"/>
      <c r="L20" s="442"/>
      <c r="M20" s="443" t="str">
        <f>M29</f>
        <v/>
      </c>
      <c r="N20" s="443"/>
      <c r="O20" s="443" t="str">
        <f t="shared" ref="O20" si="7">O29</f>
        <v/>
      </c>
      <c r="P20" s="443"/>
      <c r="Q20" s="443" t="str">
        <f t="shared" ref="Q20" si="8">Q29</f>
        <v/>
      </c>
      <c r="R20" s="443"/>
      <c r="S20" s="443" t="str">
        <f t="shared" ref="S20" si="9">S29</f>
        <v/>
      </c>
      <c r="T20" s="443"/>
      <c r="U20" s="62"/>
      <c r="V20" s="62"/>
      <c r="X20" s="62"/>
      <c r="Y20" s="62"/>
      <c r="AA20" s="62"/>
      <c r="AB20" s="62"/>
      <c r="AD20" s="62"/>
      <c r="AE20" s="62"/>
      <c r="AG20" s="56"/>
      <c r="AH20" s="56"/>
      <c r="AI20" s="55"/>
      <c r="AJ20" s="56"/>
      <c r="AK20" s="56"/>
      <c r="AL20" s="56"/>
      <c r="AM20" s="56"/>
      <c r="AN20" s="56"/>
      <c r="AO20" s="56"/>
    </row>
    <row r="21" spans="1:43" s="31" customFormat="1" ht="27" customHeight="1" x14ac:dyDescent="0.2">
      <c r="A21" s="417" t="s">
        <v>63</v>
      </c>
      <c r="B21" s="429"/>
      <c r="C21" s="429"/>
      <c r="D21" s="429"/>
      <c r="E21" s="418"/>
      <c r="F21" s="246" t="s">
        <v>93</v>
      </c>
      <c r="G21" s="417" t="str">
        <f>IF(N4="","",N4)</f>
        <v>Supplier 1</v>
      </c>
      <c r="H21" s="429"/>
      <c r="I21" s="418"/>
      <c r="J21" s="417" t="str">
        <f>IF(R4="","",R4)</f>
        <v>Supplier 2</v>
      </c>
      <c r="K21" s="429"/>
      <c r="L21" s="418"/>
      <c r="M21" s="417" t="str">
        <f>IF(U4="","",U4)</f>
        <v>Supplier 3</v>
      </c>
      <c r="N21" s="418"/>
      <c r="O21" s="417" t="str">
        <f>IF(X4="","",X4)</f>
        <v>Supplier 4</v>
      </c>
      <c r="P21" s="418"/>
      <c r="Q21" s="417" t="str">
        <f>IF(AA4="","",AA4)</f>
        <v>Supplier 5</v>
      </c>
      <c r="R21" s="418"/>
      <c r="S21" s="417" t="str">
        <f>IF(AD4="","",AD4)</f>
        <v>Supplier 6</v>
      </c>
      <c r="T21" s="418"/>
      <c r="Z21" s="463" t="s">
        <v>89</v>
      </c>
      <c r="AA21" s="464"/>
      <c r="AB21" s="444" t="str">
        <f>"The selected supplier is "&amp;IF(AI29="","NOT YET CHOOSEN",AI29)&amp;" because:"</f>
        <v>The selected supplier is NOT YET CHOOSEN because:</v>
      </c>
      <c r="AC21" s="445"/>
      <c r="AD21" s="445"/>
      <c r="AE21" s="445"/>
      <c r="AF21" s="446"/>
      <c r="AG21" s="253" t="s">
        <v>71</v>
      </c>
      <c r="AH21" s="254">
        <v>3</v>
      </c>
      <c r="AI21" s="255" t="s">
        <v>81</v>
      </c>
      <c r="AJ21" s="256" t="s">
        <v>82</v>
      </c>
      <c r="AK21" s="255" t="s">
        <v>83</v>
      </c>
      <c r="AL21" s="255" t="s">
        <v>221</v>
      </c>
      <c r="AM21" s="255" t="s">
        <v>222</v>
      </c>
      <c r="AN21" s="255" t="s">
        <v>223</v>
      </c>
      <c r="AO21" s="257" t="s">
        <v>86</v>
      </c>
      <c r="AP21" s="65"/>
      <c r="AQ21" s="65"/>
    </row>
    <row r="22" spans="1:43" s="31" customFormat="1" ht="18.75" customHeight="1" x14ac:dyDescent="0.2">
      <c r="A22" s="430" t="s">
        <v>64</v>
      </c>
      <c r="B22" s="430"/>
      <c r="C22" s="430"/>
      <c r="D22" s="430"/>
      <c r="E22" s="430"/>
      <c r="F22" s="245"/>
      <c r="G22" s="321"/>
      <c r="H22" s="322"/>
      <c r="I22" s="323"/>
      <c r="J22" s="321"/>
      <c r="K22" s="322"/>
      <c r="L22" s="323"/>
      <c r="M22" s="321"/>
      <c r="N22" s="323"/>
      <c r="O22" s="321"/>
      <c r="P22" s="323"/>
      <c r="Q22" s="321"/>
      <c r="R22" s="323"/>
      <c r="S22" s="321"/>
      <c r="T22" s="323"/>
      <c r="X22" s="9"/>
      <c r="Y22" s="9"/>
      <c r="Z22" s="465"/>
      <c r="AA22" s="440"/>
      <c r="AB22" s="423"/>
      <c r="AC22" s="424"/>
      <c r="AD22" s="424"/>
      <c r="AE22" s="424"/>
      <c r="AF22" s="425"/>
      <c r="AG22" s="253" t="s">
        <v>72</v>
      </c>
      <c r="AH22" s="254">
        <v>2</v>
      </c>
      <c r="AI22" s="258" t="str">
        <f t="shared" ref="AI22:AI28" si="10">IF($G22="","",F22*VLOOKUP(G22,$AG$21:$AH$33,2,))</f>
        <v/>
      </c>
      <c r="AJ22" s="258" t="str">
        <f t="shared" ref="AJ22:AJ28" si="11">IF(J22="","",F22*VLOOKUP(J22,$AG$21:$AH$33,2,))</f>
        <v/>
      </c>
      <c r="AK22" s="258" t="str">
        <f t="shared" ref="AK22:AK28" si="12">IF(M22="","",F22*VLOOKUP(M22,$AG$21:$AH$33,2,))</f>
        <v/>
      </c>
      <c r="AL22" s="258" t="str">
        <f>IF(O22="","",F22*VLOOKUP(O22,$AG$21:$AH$33,2,))</f>
        <v/>
      </c>
      <c r="AM22" s="258" t="str">
        <f>IF(Q22="","",F22*VLOOKUP(Q22,$AG$21:$AH$33,2,))</f>
        <v/>
      </c>
      <c r="AN22" s="258" t="str">
        <f>IF(S22="","",F22*VLOOKUP(S22,$AG$21:$AH$33,2,))</f>
        <v/>
      </c>
      <c r="AO22" s="257">
        <v>3</v>
      </c>
      <c r="AP22" s="65"/>
      <c r="AQ22" s="65"/>
    </row>
    <row r="23" spans="1:43" s="31" customFormat="1" ht="18.75" customHeight="1" x14ac:dyDescent="0.2">
      <c r="A23" s="448" t="s">
        <v>65</v>
      </c>
      <c r="B23" s="449"/>
      <c r="C23" s="449"/>
      <c r="D23" s="449"/>
      <c r="E23" s="450"/>
      <c r="F23" s="245"/>
      <c r="G23" s="321"/>
      <c r="H23" s="322"/>
      <c r="I23" s="323"/>
      <c r="J23" s="321"/>
      <c r="K23" s="322"/>
      <c r="L23" s="323"/>
      <c r="M23" s="321"/>
      <c r="N23" s="323"/>
      <c r="O23" s="321"/>
      <c r="P23" s="323"/>
      <c r="Q23" s="321"/>
      <c r="R23" s="323"/>
      <c r="S23" s="321"/>
      <c r="T23" s="323"/>
      <c r="X23" s="9"/>
      <c r="Y23" s="9"/>
      <c r="Z23" s="466"/>
      <c r="AA23" s="467"/>
      <c r="AB23" s="426"/>
      <c r="AC23" s="427"/>
      <c r="AD23" s="427"/>
      <c r="AE23" s="427"/>
      <c r="AF23" s="428"/>
      <c r="AG23" s="253" t="s">
        <v>73</v>
      </c>
      <c r="AH23" s="254">
        <v>1</v>
      </c>
      <c r="AI23" s="258" t="str">
        <f t="shared" si="10"/>
        <v/>
      </c>
      <c r="AJ23" s="258" t="str">
        <f t="shared" si="11"/>
        <v/>
      </c>
      <c r="AK23" s="258" t="str">
        <f t="shared" si="12"/>
        <v/>
      </c>
      <c r="AL23" s="258" t="str">
        <f t="shared" ref="AL23:AL28" si="13">IF(O23="","",F23*VLOOKUP(O23,$AG$21:$AH$33,2,))</f>
        <v/>
      </c>
      <c r="AM23" s="258" t="str">
        <f t="shared" ref="AM23:AM28" si="14">IF(Q23="","",F23*VLOOKUP(Q23,$AG$21:$AH$33,2,))</f>
        <v/>
      </c>
      <c r="AN23" s="258" t="str">
        <f t="shared" ref="AN23:AN28" si="15">IF(S23="","",F23*VLOOKUP(S23,$AG$21:$AH$33,2,))</f>
        <v/>
      </c>
      <c r="AO23" s="257">
        <v>3</v>
      </c>
      <c r="AP23" s="65"/>
      <c r="AQ23" s="65"/>
    </row>
    <row r="24" spans="1:43" s="31" customFormat="1" ht="18.75" customHeight="1" x14ac:dyDescent="0.2">
      <c r="A24" s="451" t="s">
        <v>68</v>
      </c>
      <c r="B24" s="452"/>
      <c r="C24" s="452"/>
      <c r="D24" s="452"/>
      <c r="E24" s="453"/>
      <c r="F24" s="245"/>
      <c r="G24" s="321"/>
      <c r="H24" s="322"/>
      <c r="I24" s="323"/>
      <c r="J24" s="321"/>
      <c r="K24" s="322"/>
      <c r="L24" s="323"/>
      <c r="M24" s="321"/>
      <c r="N24" s="323"/>
      <c r="O24" s="321"/>
      <c r="P24" s="323"/>
      <c r="Q24" s="321"/>
      <c r="R24" s="323"/>
      <c r="S24" s="321"/>
      <c r="T24" s="323"/>
      <c r="X24" s="9"/>
      <c r="Y24" s="9"/>
      <c r="Z24" s="9"/>
      <c r="AA24" s="9"/>
      <c r="AB24" s="9"/>
      <c r="AC24" s="9"/>
      <c r="AD24" s="9"/>
      <c r="AE24" s="9"/>
      <c r="AG24" s="253" t="s">
        <v>74</v>
      </c>
      <c r="AH24" s="254">
        <v>0</v>
      </c>
      <c r="AI24" s="258" t="str">
        <f t="shared" si="10"/>
        <v/>
      </c>
      <c r="AJ24" s="258" t="str">
        <f t="shared" si="11"/>
        <v/>
      </c>
      <c r="AK24" s="258" t="str">
        <f t="shared" si="12"/>
        <v/>
      </c>
      <c r="AL24" s="258" t="str">
        <f t="shared" si="13"/>
        <v/>
      </c>
      <c r="AM24" s="258" t="str">
        <f t="shared" si="14"/>
        <v/>
      </c>
      <c r="AN24" s="258" t="str">
        <f t="shared" si="15"/>
        <v/>
      </c>
      <c r="AO24" s="257">
        <v>3</v>
      </c>
      <c r="AP24" s="65"/>
      <c r="AQ24" s="65"/>
    </row>
    <row r="25" spans="1:43" s="31" customFormat="1" ht="18.75" customHeight="1" x14ac:dyDescent="0.2">
      <c r="A25" s="448" t="s">
        <v>87</v>
      </c>
      <c r="B25" s="449"/>
      <c r="C25" s="449"/>
      <c r="D25" s="449"/>
      <c r="E25" s="450"/>
      <c r="F25" s="245"/>
      <c r="G25" s="321"/>
      <c r="H25" s="322"/>
      <c r="I25" s="323"/>
      <c r="J25" s="321"/>
      <c r="K25" s="322"/>
      <c r="L25" s="323"/>
      <c r="M25" s="321"/>
      <c r="N25" s="323"/>
      <c r="O25" s="321"/>
      <c r="P25" s="323"/>
      <c r="Q25" s="321"/>
      <c r="R25" s="323"/>
      <c r="S25" s="321"/>
      <c r="T25" s="323"/>
      <c r="X25" s="247"/>
      <c r="Y25" s="410"/>
      <c r="Z25" s="462"/>
      <c r="AA25" s="417" t="s">
        <v>95</v>
      </c>
      <c r="AB25" s="418"/>
      <c r="AC25" s="417" t="s">
        <v>88</v>
      </c>
      <c r="AD25" s="418"/>
      <c r="AE25" s="417" t="s">
        <v>96</v>
      </c>
      <c r="AF25" s="418"/>
      <c r="AG25" s="253"/>
      <c r="AH25" s="254"/>
      <c r="AI25" s="258" t="str">
        <f t="shared" si="10"/>
        <v/>
      </c>
      <c r="AJ25" s="258" t="str">
        <f t="shared" si="11"/>
        <v/>
      </c>
      <c r="AK25" s="258" t="str">
        <f t="shared" si="12"/>
        <v/>
      </c>
      <c r="AL25" s="258" t="str">
        <f t="shared" si="13"/>
        <v/>
      </c>
      <c r="AM25" s="258" t="str">
        <f t="shared" si="14"/>
        <v/>
      </c>
      <c r="AN25" s="258" t="str">
        <f t="shared" si="15"/>
        <v/>
      </c>
      <c r="AO25" s="257">
        <v>3</v>
      </c>
      <c r="AP25" s="65"/>
      <c r="AQ25" s="65"/>
    </row>
    <row r="26" spans="1:43" s="31" customFormat="1" ht="18.75" customHeight="1" x14ac:dyDescent="0.2">
      <c r="A26" s="451" t="s">
        <v>66</v>
      </c>
      <c r="B26" s="452"/>
      <c r="C26" s="452"/>
      <c r="D26" s="452"/>
      <c r="E26" s="453"/>
      <c r="F26" s="245"/>
      <c r="G26" s="321"/>
      <c r="H26" s="322"/>
      <c r="I26" s="323"/>
      <c r="J26" s="321"/>
      <c r="K26" s="322"/>
      <c r="L26" s="323"/>
      <c r="M26" s="321"/>
      <c r="N26" s="323"/>
      <c r="O26" s="321"/>
      <c r="P26" s="323"/>
      <c r="Q26" s="321"/>
      <c r="R26" s="323"/>
      <c r="S26" s="321"/>
      <c r="T26" s="323"/>
      <c r="W26" s="48"/>
      <c r="X26" s="248"/>
      <c r="Y26" s="417" t="s">
        <v>22</v>
      </c>
      <c r="Z26" s="418"/>
      <c r="AA26" s="289"/>
      <c r="AB26" s="339"/>
      <c r="AC26" s="289"/>
      <c r="AD26" s="339"/>
      <c r="AE26" s="289"/>
      <c r="AF26" s="339"/>
      <c r="AG26" s="253" t="s">
        <v>75</v>
      </c>
      <c r="AH26" s="254">
        <v>3</v>
      </c>
      <c r="AI26" s="258" t="str">
        <f t="shared" si="10"/>
        <v/>
      </c>
      <c r="AJ26" s="258" t="str">
        <f t="shared" si="11"/>
        <v/>
      </c>
      <c r="AK26" s="258" t="str">
        <f t="shared" si="12"/>
        <v/>
      </c>
      <c r="AL26" s="258" t="str">
        <f t="shared" si="13"/>
        <v/>
      </c>
      <c r="AM26" s="258" t="str">
        <f t="shared" si="14"/>
        <v/>
      </c>
      <c r="AN26" s="258" t="str">
        <f t="shared" si="15"/>
        <v/>
      </c>
      <c r="AO26" s="257">
        <v>3</v>
      </c>
      <c r="AP26" s="65"/>
      <c r="AQ26" s="65"/>
    </row>
    <row r="27" spans="1:43" s="31" customFormat="1" ht="18.75" customHeight="1" x14ac:dyDescent="0.2">
      <c r="A27" s="451" t="s">
        <v>67</v>
      </c>
      <c r="B27" s="452"/>
      <c r="C27" s="452"/>
      <c r="D27" s="452"/>
      <c r="E27" s="453"/>
      <c r="F27" s="245"/>
      <c r="G27" s="321"/>
      <c r="H27" s="322"/>
      <c r="I27" s="323"/>
      <c r="J27" s="321"/>
      <c r="K27" s="322"/>
      <c r="L27" s="323"/>
      <c r="M27" s="321"/>
      <c r="N27" s="323"/>
      <c r="O27" s="321"/>
      <c r="P27" s="323"/>
      <c r="Q27" s="321"/>
      <c r="R27" s="323"/>
      <c r="S27" s="321"/>
      <c r="T27" s="323"/>
      <c r="X27" s="248"/>
      <c r="Y27" s="417" t="s">
        <v>13</v>
      </c>
      <c r="Z27" s="418"/>
      <c r="AA27" s="289"/>
      <c r="AB27" s="339"/>
      <c r="AC27" s="289"/>
      <c r="AD27" s="339"/>
      <c r="AE27" s="289"/>
      <c r="AF27" s="339"/>
      <c r="AG27" s="253" t="s">
        <v>76</v>
      </c>
      <c r="AH27" s="254">
        <v>2</v>
      </c>
      <c r="AI27" s="258" t="str">
        <f t="shared" si="10"/>
        <v/>
      </c>
      <c r="AJ27" s="258" t="str">
        <f t="shared" si="11"/>
        <v/>
      </c>
      <c r="AK27" s="258" t="str">
        <f t="shared" si="12"/>
        <v/>
      </c>
      <c r="AL27" s="258" t="str">
        <f t="shared" si="13"/>
        <v/>
      </c>
      <c r="AM27" s="258" t="str">
        <f t="shared" si="14"/>
        <v/>
      </c>
      <c r="AN27" s="258" t="str">
        <f t="shared" si="15"/>
        <v/>
      </c>
      <c r="AO27" s="257">
        <v>5</v>
      </c>
      <c r="AP27" s="65"/>
      <c r="AQ27" s="65"/>
    </row>
    <row r="28" spans="1:43" s="31" customFormat="1" ht="18.75" customHeight="1" x14ac:dyDescent="0.2">
      <c r="A28" s="451" t="s">
        <v>69</v>
      </c>
      <c r="B28" s="452"/>
      <c r="C28" s="452"/>
      <c r="D28" s="452"/>
      <c r="E28" s="453"/>
      <c r="F28" s="245"/>
      <c r="G28" s="321"/>
      <c r="H28" s="322"/>
      <c r="I28" s="323"/>
      <c r="J28" s="321"/>
      <c r="K28" s="322"/>
      <c r="L28" s="323"/>
      <c r="M28" s="321"/>
      <c r="N28" s="323"/>
      <c r="O28" s="321"/>
      <c r="P28" s="323"/>
      <c r="Q28" s="321"/>
      <c r="R28" s="323"/>
      <c r="S28" s="321"/>
      <c r="T28" s="323"/>
      <c r="X28" s="251"/>
      <c r="Y28" s="417" t="s">
        <v>23</v>
      </c>
      <c r="Z28" s="418"/>
      <c r="AA28" s="421" t="str">
        <f>IF($Q$1="","",Q1)</f>
        <v/>
      </c>
      <c r="AB28" s="422"/>
      <c r="AC28" s="421" t="str">
        <f>IF(AA28="","",AA28)</f>
        <v/>
      </c>
      <c r="AD28" s="422"/>
      <c r="AE28" s="421" t="str">
        <f>IF(AA28="","",AA28)</f>
        <v/>
      </c>
      <c r="AF28" s="422"/>
      <c r="AG28" s="253" t="s">
        <v>77</v>
      </c>
      <c r="AH28" s="254">
        <v>1</v>
      </c>
      <c r="AI28" s="258" t="str">
        <f t="shared" si="10"/>
        <v/>
      </c>
      <c r="AJ28" s="258" t="str">
        <f t="shared" si="11"/>
        <v/>
      </c>
      <c r="AK28" s="258" t="str">
        <f t="shared" si="12"/>
        <v/>
      </c>
      <c r="AL28" s="258" t="str">
        <f t="shared" si="13"/>
        <v/>
      </c>
      <c r="AM28" s="258" t="str">
        <f t="shared" si="14"/>
        <v/>
      </c>
      <c r="AN28" s="258" t="str">
        <f t="shared" si="15"/>
        <v/>
      </c>
      <c r="AO28" s="257">
        <v>3</v>
      </c>
      <c r="AP28" s="65"/>
      <c r="AQ28" s="65"/>
    </row>
    <row r="29" spans="1:43" s="31" customFormat="1" ht="30" customHeight="1" x14ac:dyDescent="0.25">
      <c r="A29" s="417" t="s">
        <v>70</v>
      </c>
      <c r="B29" s="429"/>
      <c r="C29" s="429"/>
      <c r="D29" s="429"/>
      <c r="E29" s="418"/>
      <c r="F29" s="197" t="str">
        <f>IF(F22="","",SUMPRODUCT(F22:F28,AO22:AO28))</f>
        <v/>
      </c>
      <c r="G29" s="454" t="str">
        <f>IF($G$22="","",SUM(AI22:AI28))</f>
        <v/>
      </c>
      <c r="H29" s="429"/>
      <c r="I29" s="418"/>
      <c r="J29" s="454" t="str">
        <f>IF($J$22="","",SUM(AJ22:AJ28))</f>
        <v/>
      </c>
      <c r="K29" s="429"/>
      <c r="L29" s="418"/>
      <c r="M29" s="454" t="str">
        <f>IF($M$22="","",SUM(AK22:AK28))</f>
        <v/>
      </c>
      <c r="N29" s="455"/>
      <c r="O29" s="454" t="str">
        <f>IF($O$22="","",SUM(AL22:AL28))</f>
        <v/>
      </c>
      <c r="P29" s="455"/>
      <c r="Q29" s="454" t="str">
        <f>IF($Q$22="","",SUM(AM22:AM28))</f>
        <v/>
      </c>
      <c r="R29" s="455"/>
      <c r="S29" s="454" t="str">
        <f>IF($S$22="","",SUM(AN22:AN28))</f>
        <v/>
      </c>
      <c r="T29" s="455"/>
      <c r="X29" s="252"/>
      <c r="Y29" s="417" t="s">
        <v>27</v>
      </c>
      <c r="Z29" s="418"/>
      <c r="AA29" s="419"/>
      <c r="AB29" s="420"/>
      <c r="AC29" s="419"/>
      <c r="AD29" s="420"/>
      <c r="AE29" s="456"/>
      <c r="AF29" s="457"/>
      <c r="AG29" s="253"/>
      <c r="AH29" s="254"/>
      <c r="AI29" s="259" t="str">
        <f>IF(F22="","",HLOOKUP(MAX(G20:T20),G20:T21,2,0))</f>
        <v/>
      </c>
      <c r="AJ29" s="65"/>
      <c r="AK29" s="65"/>
      <c r="AL29" s="65"/>
      <c r="AM29" s="65"/>
      <c r="AN29" s="65"/>
      <c r="AO29" s="65"/>
      <c r="AP29" s="65"/>
      <c r="AQ29" s="65"/>
    </row>
    <row r="30" spans="1:43" s="31" customFormat="1" ht="15" customHeight="1" x14ac:dyDescent="0.25">
      <c r="A30" s="52"/>
      <c r="B30" s="52"/>
      <c r="C30" s="52"/>
      <c r="D30" s="52"/>
      <c r="E30" s="52"/>
      <c r="F30" s="52"/>
      <c r="G30" s="9"/>
      <c r="H30" s="9"/>
      <c r="I30" s="9"/>
      <c r="J30" s="9"/>
      <c r="K30" s="9"/>
      <c r="L30" s="9"/>
      <c r="M30" s="9"/>
      <c r="N30" s="9"/>
      <c r="O30" s="9"/>
      <c r="S30" s="49"/>
      <c r="T30" s="49"/>
      <c r="U30" s="4"/>
      <c r="V30" s="9"/>
      <c r="X30" s="4"/>
      <c r="Y30" s="9"/>
      <c r="AA30" s="4"/>
      <c r="AB30" s="9"/>
      <c r="AD30" s="4"/>
      <c r="AE30" s="9"/>
      <c r="AG30" s="253" t="s">
        <v>84</v>
      </c>
      <c r="AH30" s="254">
        <v>5</v>
      </c>
      <c r="AI30" s="65"/>
      <c r="AJ30" s="65"/>
      <c r="AK30" s="65"/>
      <c r="AL30" s="65"/>
      <c r="AM30" s="65"/>
      <c r="AN30" s="65"/>
      <c r="AO30" s="65"/>
      <c r="AP30" s="65"/>
      <c r="AQ30" s="65"/>
    </row>
    <row r="31" spans="1:43" s="31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49"/>
      <c r="T31" s="49"/>
      <c r="U31" s="4"/>
      <c r="V31" s="9"/>
      <c r="X31" s="4"/>
      <c r="Y31" s="9"/>
      <c r="AA31" s="4"/>
      <c r="AB31" s="9"/>
      <c r="AD31" s="4"/>
      <c r="AE31" s="9"/>
      <c r="AG31" s="253" t="s">
        <v>78</v>
      </c>
      <c r="AH31" s="254">
        <v>4</v>
      </c>
      <c r="AI31" s="65"/>
      <c r="AJ31" s="65"/>
      <c r="AK31" s="65"/>
      <c r="AL31" s="65"/>
      <c r="AM31" s="65"/>
      <c r="AN31" s="65"/>
      <c r="AO31" s="65"/>
      <c r="AP31" s="65"/>
      <c r="AQ31" s="65"/>
    </row>
    <row r="32" spans="1:43" s="31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10"/>
      <c r="Q32" s="410"/>
      <c r="R32" s="410"/>
      <c r="S32" s="410"/>
      <c r="T32" s="410"/>
      <c r="U32" s="410"/>
      <c r="AG32" s="253" t="s">
        <v>79</v>
      </c>
      <c r="AH32" s="254">
        <v>3</v>
      </c>
      <c r="AI32" s="65"/>
      <c r="AJ32" s="65"/>
      <c r="AK32" s="65"/>
      <c r="AL32" s="65"/>
      <c r="AM32" s="65"/>
      <c r="AN32" s="65"/>
      <c r="AO32" s="65"/>
      <c r="AP32" s="65"/>
      <c r="AQ32" s="65"/>
    </row>
    <row r="33" spans="33:43" s="53" customFormat="1" ht="15" customHeight="1" x14ac:dyDescent="0.25">
      <c r="AG33" s="253" t="s">
        <v>99</v>
      </c>
      <c r="AH33" s="254">
        <v>1</v>
      </c>
      <c r="AI33" s="260"/>
      <c r="AJ33" s="260"/>
      <c r="AK33" s="260"/>
      <c r="AL33" s="260"/>
      <c r="AM33" s="260"/>
      <c r="AN33" s="260"/>
      <c r="AO33" s="260"/>
      <c r="AP33" s="260"/>
      <c r="AQ33" s="260"/>
    </row>
    <row r="34" spans="33:43" s="53" customFormat="1" ht="15" customHeight="1" x14ac:dyDescent="0.25">
      <c r="AG34" s="260"/>
      <c r="AH34" s="259"/>
      <c r="AI34" s="260"/>
      <c r="AJ34" s="260"/>
      <c r="AK34" s="260"/>
      <c r="AL34" s="260"/>
      <c r="AM34" s="260"/>
      <c r="AN34" s="260"/>
      <c r="AO34" s="260"/>
      <c r="AP34" s="260"/>
      <c r="AQ34" s="260"/>
    </row>
    <row r="35" spans="33:43" s="53" customFormat="1" ht="15" customHeight="1" x14ac:dyDescent="0.25">
      <c r="AG35" s="260"/>
      <c r="AH35" s="260"/>
      <c r="AI35" s="260"/>
      <c r="AJ35" s="260"/>
      <c r="AK35" s="260"/>
      <c r="AL35" s="260"/>
      <c r="AM35" s="260"/>
      <c r="AN35" s="260"/>
      <c r="AO35" s="260"/>
      <c r="AP35" s="260"/>
      <c r="AQ35" s="260"/>
    </row>
    <row r="36" spans="33:43" s="53" customFormat="1" ht="15" customHeight="1" x14ac:dyDescent="0.25">
      <c r="AG36" s="260"/>
      <c r="AH36" s="260"/>
      <c r="AI36" s="260"/>
      <c r="AJ36" s="260"/>
      <c r="AK36" s="260"/>
      <c r="AL36" s="260"/>
      <c r="AM36" s="260"/>
      <c r="AN36" s="260"/>
      <c r="AO36" s="260"/>
      <c r="AP36" s="260"/>
      <c r="AQ36" s="260"/>
    </row>
    <row r="37" spans="33:43" s="53" customFormat="1" ht="15" customHeight="1" x14ac:dyDescent="0.25">
      <c r="AG37"/>
      <c r="AH37"/>
    </row>
    <row r="38" spans="33:43" ht="15" customHeight="1" x14ac:dyDescent="0.25"/>
    <row r="39" spans="33:43" ht="15" customHeight="1" x14ac:dyDescent="0.25"/>
    <row r="40" spans="33:43" ht="15" customHeight="1" x14ac:dyDescent="0.25"/>
    <row r="41" spans="33:43" ht="15" customHeight="1" x14ac:dyDescent="0.25"/>
    <row r="42" spans="33:43" ht="15" customHeight="1" x14ac:dyDescent="0.25"/>
  </sheetData>
  <mergeCells count="127">
    <mergeCell ref="O21:P21"/>
    <mergeCell ref="O22:P22"/>
    <mergeCell ref="O23:P23"/>
    <mergeCell ref="O24:P24"/>
    <mergeCell ref="O25:P25"/>
    <mergeCell ref="O26:P26"/>
    <mergeCell ref="AA4:AC4"/>
    <mergeCell ref="AA5:AC5"/>
    <mergeCell ref="AA19:AB19"/>
    <mergeCell ref="N18:O18"/>
    <mergeCell ref="N9:O9"/>
    <mergeCell ref="N10:O10"/>
    <mergeCell ref="N11:O11"/>
    <mergeCell ref="S21:T21"/>
    <mergeCell ref="S22:T22"/>
    <mergeCell ref="S23:T23"/>
    <mergeCell ref="S24:T24"/>
    <mergeCell ref="S25:T25"/>
    <mergeCell ref="S26:T26"/>
    <mergeCell ref="Q21:R21"/>
    <mergeCell ref="Q22:R22"/>
    <mergeCell ref="Q23:R23"/>
    <mergeCell ref="Q24:R24"/>
    <mergeCell ref="Q25:R25"/>
    <mergeCell ref="AD4:AF4"/>
    <mergeCell ref="AD5:AF5"/>
    <mergeCell ref="AD19:AE19"/>
    <mergeCell ref="AE29:AF29"/>
    <mergeCell ref="P32:R32"/>
    <mergeCell ref="S32:U32"/>
    <mergeCell ref="X4:Z4"/>
    <mergeCell ref="X5:Z5"/>
    <mergeCell ref="X19:Y19"/>
    <mergeCell ref="Y25:Z25"/>
    <mergeCell ref="Y26:Z26"/>
    <mergeCell ref="Y27:Z27"/>
    <mergeCell ref="Y28:Z28"/>
    <mergeCell ref="AE27:AF27"/>
    <mergeCell ref="AE25:AF25"/>
    <mergeCell ref="AB22:AF23"/>
    <mergeCell ref="Z21:AA23"/>
    <mergeCell ref="AB21:AF21"/>
    <mergeCell ref="N19:P19"/>
    <mergeCell ref="R19:S19"/>
    <mergeCell ref="U19:V19"/>
    <mergeCell ref="N6:O6"/>
    <mergeCell ref="N7:O7"/>
    <mergeCell ref="N8:O8"/>
    <mergeCell ref="A29:E29"/>
    <mergeCell ref="G29:I29"/>
    <mergeCell ref="J29:L29"/>
    <mergeCell ref="M29:N29"/>
    <mergeCell ref="AA29:AB29"/>
    <mergeCell ref="AC29:AD29"/>
    <mergeCell ref="Y29:Z29"/>
    <mergeCell ref="O29:P29"/>
    <mergeCell ref="S29:T29"/>
    <mergeCell ref="Q29:R29"/>
    <mergeCell ref="A28:E28"/>
    <mergeCell ref="G28:I28"/>
    <mergeCell ref="J28:L28"/>
    <mergeCell ref="M28:N28"/>
    <mergeCell ref="AA28:AB28"/>
    <mergeCell ref="AC28:AD28"/>
    <mergeCell ref="AE28:AF28"/>
    <mergeCell ref="O27:P27"/>
    <mergeCell ref="O28:P28"/>
    <mergeCell ref="A27:E27"/>
    <mergeCell ref="G27:I27"/>
    <mergeCell ref="J27:L27"/>
    <mergeCell ref="M27:N27"/>
    <mergeCell ref="AA27:AB27"/>
    <mergeCell ref="AC27:AD27"/>
    <mergeCell ref="Q27:R27"/>
    <mergeCell ref="Q28:R28"/>
    <mergeCell ref="S27:T27"/>
    <mergeCell ref="S28:T28"/>
    <mergeCell ref="A26:E26"/>
    <mergeCell ref="G26:I26"/>
    <mergeCell ref="J26:L26"/>
    <mergeCell ref="M26:N26"/>
    <mergeCell ref="AA26:AB26"/>
    <mergeCell ref="AC26:AD26"/>
    <mergeCell ref="AE26:AF26"/>
    <mergeCell ref="A25:E25"/>
    <mergeCell ref="G25:I25"/>
    <mergeCell ref="J25:L25"/>
    <mergeCell ref="M25:N25"/>
    <mergeCell ref="AA25:AB25"/>
    <mergeCell ref="AC25:AD25"/>
    <mergeCell ref="Q26:R26"/>
    <mergeCell ref="A23:E23"/>
    <mergeCell ref="G23:I23"/>
    <mergeCell ref="J23:L23"/>
    <mergeCell ref="M23:N23"/>
    <mergeCell ref="A24:E24"/>
    <mergeCell ref="G24:I24"/>
    <mergeCell ref="J24:L24"/>
    <mergeCell ref="M24:N24"/>
    <mergeCell ref="A21:E21"/>
    <mergeCell ref="G21:I21"/>
    <mergeCell ref="J21:L21"/>
    <mergeCell ref="M21:N21"/>
    <mergeCell ref="A22:E22"/>
    <mergeCell ref="G22:I22"/>
    <mergeCell ref="J22:L22"/>
    <mergeCell ref="M22:N22"/>
    <mergeCell ref="Q1:R1"/>
    <mergeCell ref="U1:W1"/>
    <mergeCell ref="N4:Q4"/>
    <mergeCell ref="R4:T4"/>
    <mergeCell ref="U4:W4"/>
    <mergeCell ref="N5:Q5"/>
    <mergeCell ref="R5:T5"/>
    <mergeCell ref="U5:W5"/>
    <mergeCell ref="G20:I20"/>
    <mergeCell ref="J20:L20"/>
    <mergeCell ref="M20:N20"/>
    <mergeCell ref="O20:P20"/>
    <mergeCell ref="Q20:R20"/>
    <mergeCell ref="S20:T20"/>
    <mergeCell ref="N12:O12"/>
    <mergeCell ref="N13:O13"/>
    <mergeCell ref="N14:O14"/>
    <mergeCell ref="N15:O15"/>
    <mergeCell ref="N16:O16"/>
    <mergeCell ref="N17:O17"/>
  </mergeCells>
  <conditionalFormatting sqref="G29:T29">
    <cfRule type="colorScale" priority="22">
      <colorScale>
        <cfvo type="min"/>
        <cfvo type="max"/>
        <color rgb="FFFF0000"/>
        <color rgb="FF66FF33"/>
      </colorScale>
    </cfRule>
  </conditionalFormatting>
  <dataValidations count="9">
    <dataValidation type="list" allowBlank="1" showInputMessage="1" showErrorMessage="1" sqref="Q7:Q18 T7:T18 Z7:Z18 W7:W18 AC7:AC18 AF7:AF18">
      <formula1>$AG$8</formula1>
    </dataValidation>
    <dataValidation type="list" allowBlank="1" showInputMessage="1" showErrorMessage="1" promptTitle="Choose from the list" prompt="According to the convenience of payment conditions" sqref="G27:T27">
      <formula1>$AG$30:$AG$33</formula1>
    </dataValidation>
    <dataValidation type="list" allowBlank="1" showInputMessage="1" showErrorMessage="1" promptTitle="Choose from the list" prompt="According to Warranty, or supplier's after sales services" sqref="G28:T28">
      <formula1>$AG$21:$AG$24</formula1>
    </dataValidation>
    <dataValidation type="list" allowBlank="1" showInputMessage="1" showErrorMessage="1" promptTitle="Choose from the list" prompt="According to the supplier's habitity for 1st delivery." sqref="G26:T26">
      <formula1>$AG$21:$AG$24</formula1>
    </dataValidation>
    <dataValidation type="list" allowBlank="1" showInputMessage="1" showErrorMessage="1" promptTitle="Choose from the list" prompt="According to the supplier's delivery offers" sqref="G25:T25">
      <formula1>$AG$26:$AG$28</formula1>
    </dataValidation>
    <dataValidation type="list" allowBlank="1" showInputMessage="1" showErrorMessage="1" promptTitle="Choose from the list" prompt="According to quality validation of Technitian" sqref="G24:T24">
      <formula1>$AG$21:$AG$24</formula1>
    </dataValidation>
    <dataValidation type="list" allowBlank="1" showInputMessage="1" showErrorMessage="1" promptTitle="Choose from the list" prompt="According to the Quality of the items" sqref="G23:T23">
      <formula1>$AG$21:$AG$24</formula1>
    </dataValidation>
    <dataValidation type="list" allowBlank="1" showInputMessage="1" showErrorMessage="1" promptTitle="Choose from the list" prompt="According to the supplier's price offer." sqref="G22:T22">
      <formula1>$AG$21:$AG$24</formula1>
    </dataValidation>
    <dataValidation type="list" allowBlank="1" showInputMessage="1" showErrorMessage="1" promptTitle="Type a value 1, 2 or 3" prompt="According to the importance of the Evaluated field" sqref="F22:F28">
      <formula1>"1,2,3"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B1C7293A-3CD5-4B4A-A3A1-657356369A2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A29:F29 P7:V18 A7:N7 A8:M18 A1:Q1 S1:W1 Z21:AF23 AA25:AF29 Y26:Y29 U24:V24 A21:T28 A19:V20</xm:sqref>
        </x14:conditionalFormatting>
        <x14:conditionalFormatting xmlns:xm="http://schemas.microsoft.com/office/excel/2006/main">
          <x14:cfRule type="expression" priority="21" id="{D6CE34D6-FAA9-4189-A28A-538D298FE2B7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20" id="{CB2CF755-327F-4D35-93BF-FA77A4928FB7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  <x14:conditionalFormatting xmlns:xm="http://schemas.microsoft.com/office/excel/2006/main">
          <x14:cfRule type="expression" priority="15" id="{C62A6DD0-D3EF-4B62-A90B-8D5079C42B09}">
            <xm:f>AND(PRS!$T$12="show",CELL("protect",X4))</xm:f>
            <x14:dxf>
              <fill>
                <patternFill>
                  <bgColor theme="0" tint="-4.9989318521683403E-2"/>
                </patternFill>
              </fill>
            </x14:dxf>
          </x14:cfRule>
          <xm:sqref>X4:Z5 X7:Y19</xm:sqref>
        </x14:conditionalFormatting>
        <x14:conditionalFormatting xmlns:xm="http://schemas.microsoft.com/office/excel/2006/main">
          <x14:cfRule type="expression" priority="18" id="{6F17678B-B1DF-41CB-8E0E-547E9F5EE796}">
            <xm:f>AND(PRS!$T$12="show",CELL("protect",X1))</xm:f>
            <x14:dxf>
              <fill>
                <patternFill>
                  <bgColor theme="0" tint="-4.9989318521683403E-2"/>
                </patternFill>
              </fill>
            </x14:dxf>
          </x14:cfRule>
          <xm:sqref>X20:X29 X1:X3</xm:sqref>
        </x14:conditionalFormatting>
        <x14:conditionalFormatting xmlns:xm="http://schemas.microsoft.com/office/excel/2006/main">
          <x14:cfRule type="expression" priority="17" id="{7BC9F10D-82BB-45C7-89D9-B362A42860C6}">
            <xm:f>AND(PRS!$T$12="show",CELL("protect",Y1))</xm:f>
            <x14:dxf>
              <fill>
                <patternFill>
                  <bgColor theme="0" tint="-4.9989318521683403E-2"/>
                </patternFill>
              </fill>
            </x14:dxf>
          </x14:cfRule>
          <xm:sqref>Y20:Y25 Y1:Y3</xm:sqref>
        </x14:conditionalFormatting>
        <x14:conditionalFormatting xmlns:xm="http://schemas.microsoft.com/office/excel/2006/main">
          <x14:cfRule type="expression" priority="16" id="{74EC475C-489F-49CF-9909-C372F0EB32DF}">
            <xm:f>AND(PRS!$T$12="show",CELL("protect",Z1))</xm:f>
            <x14:dxf>
              <fill>
                <patternFill>
                  <bgColor theme="0" tint="-4.9989318521683403E-2"/>
                </patternFill>
              </fill>
            </x14:dxf>
          </x14:cfRule>
          <xm:sqref>Z1:Z3</xm:sqref>
        </x14:conditionalFormatting>
        <x14:conditionalFormatting xmlns:xm="http://schemas.microsoft.com/office/excel/2006/main">
          <x14:cfRule type="expression" priority="8" id="{BFE33B19-7942-45C6-A4F4-40A9376486B8}">
            <xm:f>AND(PRS!$T$12="show",CELL("protect",AA4))</xm:f>
            <x14:dxf>
              <fill>
                <patternFill>
                  <bgColor theme="0" tint="-4.9989318521683403E-2"/>
                </patternFill>
              </fill>
            </x14:dxf>
          </x14:cfRule>
          <xm:sqref>AA4:AC5 AA7:AB19</xm:sqref>
        </x14:conditionalFormatting>
        <x14:conditionalFormatting xmlns:xm="http://schemas.microsoft.com/office/excel/2006/main">
          <x14:cfRule type="expression" priority="12" id="{2E354AB3-5B32-4BE1-8E13-6A4FBE49A8BF}">
            <xm:f>AND(PRS!$T$12="show",CELL("protect",AB1))</xm:f>
            <x14:dxf>
              <fill>
                <patternFill>
                  <bgColor theme="0" tint="-4.9989318521683403E-2"/>
                </patternFill>
              </fill>
            </x14:dxf>
          </x14:cfRule>
          <xm:sqref>AB20 AB1:AB3 AB24</xm:sqref>
        </x14:conditionalFormatting>
        <x14:conditionalFormatting xmlns:xm="http://schemas.microsoft.com/office/excel/2006/main">
          <x14:cfRule type="expression" priority="14" id="{65AB8D5F-94D2-4F65-8D3A-927AE21CE824}">
            <xm:f>AND(PRS!$T$12="show",CELL("protect",AA1))</xm:f>
            <x14:dxf>
              <fill>
                <patternFill>
                  <bgColor theme="0" tint="-4.9989318521683403E-2"/>
                </patternFill>
              </fill>
            </x14:dxf>
          </x14:cfRule>
          <xm:sqref>AA20 AA1:AA3 AA24</xm:sqref>
        </x14:conditionalFormatting>
        <x14:conditionalFormatting xmlns:xm="http://schemas.microsoft.com/office/excel/2006/main">
          <x14:cfRule type="expression" priority="10" id="{DA75C00A-906C-41A4-A6BC-C9756C670D5A}">
            <xm:f>AND(PRS!$T$12="show",CELL("protect",AC1))</xm:f>
            <x14:dxf>
              <fill>
                <patternFill>
                  <bgColor theme="0" tint="-4.9989318521683403E-2"/>
                </patternFill>
              </fill>
            </x14:dxf>
          </x14:cfRule>
          <xm:sqref>AC1:AC3</xm:sqref>
        </x14:conditionalFormatting>
        <x14:conditionalFormatting xmlns:xm="http://schemas.microsoft.com/office/excel/2006/main">
          <x14:cfRule type="expression" priority="5" id="{39346C9A-D28F-4AE7-A8C5-5FD6E722E8EA}">
            <xm:f>AND(PRS!$T$12="show",CELL("protect",AE1))</xm:f>
            <x14:dxf>
              <fill>
                <patternFill>
                  <bgColor theme="0" tint="-4.9989318521683403E-2"/>
                </patternFill>
              </fill>
            </x14:dxf>
          </x14:cfRule>
          <xm:sqref>AE20 AE1:AE3 AE24</xm:sqref>
        </x14:conditionalFormatting>
        <x14:conditionalFormatting xmlns:xm="http://schemas.microsoft.com/office/excel/2006/main">
          <x14:cfRule type="expression" priority="1" id="{41AF8CEB-3556-45C2-A785-9B6CDE0C51E4}">
            <xm:f>AND(PRS!$T$12="show",CELL("protect",AD4))</xm:f>
            <x14:dxf>
              <fill>
                <patternFill>
                  <bgColor theme="0" tint="-4.9989318521683403E-2"/>
                </patternFill>
              </fill>
            </x14:dxf>
          </x14:cfRule>
          <xm:sqref>AD4:AF5 AD7:AE19</xm:sqref>
        </x14:conditionalFormatting>
        <x14:conditionalFormatting xmlns:xm="http://schemas.microsoft.com/office/excel/2006/main">
          <x14:cfRule type="expression" priority="3" id="{76D711C4-9665-4F5F-80FF-C29459A32332}">
            <xm:f>AND(PRS!$T$12="show",CELL("protect",AF1))</xm:f>
            <x14:dxf>
              <fill>
                <patternFill>
                  <bgColor theme="0" tint="-4.9989318521683403E-2"/>
                </patternFill>
              </fill>
            </x14:dxf>
          </x14:cfRule>
          <xm:sqref>AF1:AF3</xm:sqref>
        </x14:conditionalFormatting>
        <x14:conditionalFormatting xmlns:xm="http://schemas.microsoft.com/office/excel/2006/main">
          <x14:cfRule type="expression" priority="7" id="{CA49EF6F-8DED-4E00-B007-D22D2EF81102}">
            <xm:f>AND(PRS!$T$12="show",CELL("protect",AD1))</xm:f>
            <x14:dxf>
              <fill>
                <patternFill>
                  <bgColor theme="0" tint="-4.9989318521683403E-2"/>
                </patternFill>
              </fill>
            </x14:dxf>
          </x14:cfRule>
          <xm:sqref>AD20 AD1:AD3 AD24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7" tint="0.39997558519241921"/>
    <pageSetUpPr fitToPage="1"/>
  </sheetPr>
  <dimension ref="A1:AF38"/>
  <sheetViews>
    <sheetView topLeftCell="A12" zoomScale="85" zoomScaleNormal="85" workbookViewId="0">
      <selection activeCell="O21" sqref="O21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style="267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4"/>
      <c r="O1" s="468"/>
      <c r="P1" s="468"/>
      <c r="T1" s="18" t="s">
        <v>57</v>
      </c>
      <c r="U1" s="431" t="str">
        <f>"PO/"&amp;UPPER(PRS!T1)&amp;"/"&amp;UPPER(PRS!T5)&amp;"/"&amp;PRS!T7&amp;Y1</f>
        <v>PO/YAR/2017/</v>
      </c>
      <c r="V1" s="432"/>
      <c r="W1" s="432"/>
      <c r="X1" s="433"/>
      <c r="Y1" s="194" t="str">
        <f>IF('PO (B)'!Y1="","","/A")</f>
        <v/>
      </c>
      <c r="Z1" s="574" t="s">
        <v>138</v>
      </c>
      <c r="AA1" s="407"/>
      <c r="AB1" s="407"/>
      <c r="AC1" s="407"/>
      <c r="AD1" s="407"/>
      <c r="AE1" s="407"/>
      <c r="AF1" s="407"/>
    </row>
    <row r="2" spans="1:32" s="6" customFormat="1" ht="8.25" customHeight="1" x14ac:dyDescent="0.2">
      <c r="J2" s="19"/>
      <c r="N2" s="45"/>
      <c r="O2" s="266"/>
      <c r="Y2" s="140"/>
    </row>
    <row r="3" spans="1:32" s="6" customFormat="1" x14ac:dyDescent="0.25">
      <c r="A3" s="20" t="s">
        <v>56</v>
      </c>
      <c r="E3" s="469" t="str">
        <f>IF('CBA 3 suppliers'!Z29="","",'CBA 3 suppliers'!Z29)</f>
        <v/>
      </c>
      <c r="F3" s="318"/>
      <c r="G3" s="318"/>
      <c r="H3" s="318"/>
      <c r="I3" s="9"/>
      <c r="J3" s="42" t="s">
        <v>105</v>
      </c>
      <c r="K3" s="20"/>
      <c r="L3" s="20"/>
      <c r="M3" s="20"/>
      <c r="N3" s="473" t="str">
        <f>IF(QR!V5="","",QR!U1&amp;" from "&amp;QR!V8)</f>
        <v/>
      </c>
      <c r="O3" s="474"/>
      <c r="P3" s="474"/>
      <c r="Q3" s="475"/>
      <c r="R3" s="96"/>
      <c r="S3" s="96"/>
      <c r="T3" s="41"/>
      <c r="U3" s="41"/>
      <c r="V3" s="3"/>
      <c r="W3" s="20"/>
      <c r="Y3" s="195" t="s">
        <v>123</v>
      </c>
    </row>
    <row r="4" spans="1:32" s="14" customFormat="1" ht="3.75" customHeight="1" x14ac:dyDescent="0.25">
      <c r="E4" s="15"/>
      <c r="F4" s="15"/>
      <c r="G4" s="15"/>
      <c r="H4" s="15"/>
      <c r="I4" s="15"/>
      <c r="L4" s="15"/>
      <c r="M4" s="15"/>
      <c r="N4" s="15"/>
      <c r="O4" s="261"/>
      <c r="P4" s="41"/>
      <c r="Q4" s="41"/>
      <c r="R4" s="41"/>
      <c r="S4" s="41"/>
      <c r="T4" s="41"/>
      <c r="U4" s="41"/>
      <c r="V4" s="3"/>
      <c r="W4" s="3"/>
      <c r="Y4" s="195" t="s">
        <v>124</v>
      </c>
    </row>
    <row r="5" spans="1:32" s="6" customFormat="1" ht="18.75" customHeight="1" x14ac:dyDescent="0.2">
      <c r="A5" s="20" t="s">
        <v>34</v>
      </c>
      <c r="E5" s="470"/>
      <c r="F5" s="471"/>
      <c r="G5" s="471"/>
      <c r="H5" s="472"/>
      <c r="I5" s="9"/>
      <c r="J5" s="496" t="s">
        <v>90</v>
      </c>
      <c r="K5" s="496"/>
      <c r="L5" s="496"/>
      <c r="M5" s="39"/>
      <c r="N5" s="487"/>
      <c r="O5" s="488"/>
      <c r="P5" s="488"/>
      <c r="Q5" s="489"/>
      <c r="R5" s="96"/>
      <c r="S5" s="96"/>
      <c r="T5" s="415" t="s">
        <v>55</v>
      </c>
      <c r="U5" s="416"/>
      <c r="V5" s="575"/>
      <c r="W5" s="576"/>
      <c r="X5" s="577"/>
      <c r="Y5" s="195" t="s">
        <v>125</v>
      </c>
    </row>
    <row r="6" spans="1:32" s="14" customFormat="1" ht="5.25" customHeight="1" x14ac:dyDescent="0.25">
      <c r="E6" s="15"/>
      <c r="F6" s="15"/>
      <c r="G6" s="15"/>
      <c r="H6" s="15"/>
      <c r="I6" s="15"/>
      <c r="J6" s="496"/>
      <c r="K6" s="496"/>
      <c r="L6" s="496"/>
      <c r="M6" s="39"/>
      <c r="N6" s="490"/>
      <c r="O6" s="491"/>
      <c r="P6" s="491"/>
      <c r="Q6" s="492"/>
      <c r="R6" s="96"/>
      <c r="S6" s="96"/>
      <c r="T6" s="41"/>
      <c r="U6" s="41"/>
      <c r="V6" s="3"/>
      <c r="W6" s="3"/>
      <c r="Y6" s="195" t="s">
        <v>126</v>
      </c>
    </row>
    <row r="7" spans="1:32" s="6" customFormat="1" ht="15" customHeight="1" x14ac:dyDescent="0.2">
      <c r="A7" s="20" t="s">
        <v>11</v>
      </c>
      <c r="E7" s="470"/>
      <c r="F7" s="471"/>
      <c r="G7" s="471"/>
      <c r="H7" s="472"/>
      <c r="I7" s="9"/>
      <c r="J7" s="496"/>
      <c r="K7" s="496"/>
      <c r="L7" s="496"/>
      <c r="M7" s="39"/>
      <c r="N7" s="493"/>
      <c r="O7" s="494"/>
      <c r="P7" s="494"/>
      <c r="Q7" s="495"/>
      <c r="R7" s="96"/>
      <c r="S7" s="96"/>
      <c r="T7" s="415" t="s">
        <v>34</v>
      </c>
      <c r="U7" s="415"/>
      <c r="V7" s="578" t="str">
        <f>QR!R5</f>
        <v>TDH-ALQUADISHSYA JAMRA 1 TIKRIT</v>
      </c>
      <c r="W7" s="579"/>
      <c r="X7" s="580"/>
      <c r="Y7" s="195"/>
    </row>
    <row r="8" spans="1:32" s="6" customFormat="1" ht="7.5" customHeight="1" x14ac:dyDescent="0.2">
      <c r="A8" s="20"/>
      <c r="E8" s="39"/>
      <c r="F8" s="39"/>
      <c r="G8" s="39"/>
      <c r="H8" s="39"/>
      <c r="I8" s="9"/>
      <c r="J8" s="40"/>
      <c r="K8" s="39"/>
      <c r="L8" s="39"/>
      <c r="M8" s="39"/>
      <c r="N8" s="39"/>
      <c r="O8" s="265"/>
      <c r="Q8" s="39"/>
      <c r="R8" s="94"/>
      <c r="S8" s="94"/>
      <c r="T8" s="415"/>
      <c r="U8" s="415"/>
      <c r="V8" s="581"/>
      <c r="W8" s="582"/>
      <c r="X8" s="583"/>
    </row>
    <row r="9" spans="1:32" s="6" customFormat="1" ht="11.25" customHeight="1" x14ac:dyDescent="0.2">
      <c r="E9" s="478"/>
      <c r="F9" s="479"/>
      <c r="G9" s="479"/>
      <c r="H9" s="480"/>
      <c r="I9" s="9"/>
      <c r="J9" s="560" t="s">
        <v>54</v>
      </c>
      <c r="K9" s="507"/>
      <c r="L9" s="507"/>
      <c r="M9" s="37"/>
      <c r="N9" s="521"/>
      <c r="O9" s="522"/>
      <c r="P9" s="522"/>
      <c r="Q9" s="523"/>
      <c r="R9" s="94"/>
      <c r="S9" s="94"/>
      <c r="T9" s="15"/>
      <c r="V9" s="8"/>
      <c r="W9" s="38"/>
    </row>
    <row r="10" spans="1:32" s="6" customFormat="1" ht="11.25" customHeight="1" x14ac:dyDescent="0.2">
      <c r="E10" s="481"/>
      <c r="F10" s="482"/>
      <c r="G10" s="482"/>
      <c r="H10" s="483"/>
      <c r="I10" s="9"/>
      <c r="J10" s="507"/>
      <c r="K10" s="507"/>
      <c r="L10" s="507"/>
      <c r="M10" s="37"/>
      <c r="N10" s="524"/>
      <c r="O10" s="525"/>
      <c r="P10" s="525"/>
      <c r="Q10" s="526"/>
      <c r="R10" s="94"/>
      <c r="S10" s="94"/>
      <c r="T10" s="410" t="s">
        <v>11</v>
      </c>
      <c r="U10" s="410"/>
      <c r="V10" s="551" t="str">
        <f>IF(PRS!L9="","",PRS!L9)</f>
        <v>07702359552</v>
      </c>
      <c r="W10" s="552"/>
      <c r="X10" s="553"/>
    </row>
    <row r="11" spans="1:32" s="6" customFormat="1" ht="11.25" customHeight="1" x14ac:dyDescent="0.2">
      <c r="A11" s="20" t="s">
        <v>27</v>
      </c>
      <c r="E11" s="484"/>
      <c r="F11" s="485"/>
      <c r="G11" s="485"/>
      <c r="H11" s="486"/>
      <c r="I11" s="9"/>
      <c r="J11" s="507"/>
      <c r="K11" s="507"/>
      <c r="L11" s="507"/>
      <c r="M11" s="37"/>
      <c r="N11" s="527"/>
      <c r="O11" s="528"/>
      <c r="P11" s="528"/>
      <c r="Q11" s="529"/>
      <c r="R11" s="94"/>
      <c r="S11" s="94"/>
      <c r="T11" s="410"/>
      <c r="U11" s="410"/>
      <c r="V11" s="554"/>
      <c r="W11" s="555"/>
      <c r="X11" s="556"/>
    </row>
    <row r="12" spans="1:32" s="3" customFormat="1" ht="3.75" customHeight="1" x14ac:dyDescent="0.25">
      <c r="O12" s="104"/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6" t="s">
        <v>3</v>
      </c>
      <c r="P13" s="2" t="s">
        <v>36</v>
      </c>
      <c r="Q13" s="584" t="s">
        <v>37</v>
      </c>
      <c r="R13" s="585"/>
      <c r="S13" s="586"/>
      <c r="T13" s="16" t="s">
        <v>38</v>
      </c>
      <c r="U13" s="500" t="s">
        <v>19</v>
      </c>
      <c r="V13" s="501"/>
      <c r="W13" s="14"/>
      <c r="X13" s="43" t="s">
        <v>106</v>
      </c>
    </row>
    <row r="14" spans="1:32" s="6" customFormat="1" ht="19.5" customHeight="1" x14ac:dyDescent="0.2">
      <c r="A14" s="7">
        <v>1</v>
      </c>
      <c r="B14" s="243" t="str">
        <f>IF(PRS!B12="","",PRS!B12)</f>
        <v>PE compression coupling valve  (one side male 1'' other side compression 1'')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3" t="str">
        <f>IF(PRS!I12="","",PRS!I12)</f>
        <v>Pc</v>
      </c>
      <c r="O14" s="162">
        <f>IF(PRS!J12="","",PRS!J12)</f>
        <v>80</v>
      </c>
      <c r="P14" s="174">
        <f>IF(PRS!K12="","",PRS!K12)</f>
        <v>42996</v>
      </c>
      <c r="Q14" s="497"/>
      <c r="R14" s="498"/>
      <c r="S14" s="499"/>
      <c r="T14" s="142" t="str">
        <f>IF(Q14="","",Q14*O14)</f>
        <v/>
      </c>
      <c r="U14" s="505" t="str">
        <f>IF(B14="","",PRS!$R$7)</f>
        <v>IQD</v>
      </c>
      <c r="V14" s="506"/>
      <c r="W14" s="14"/>
      <c r="X14" s="197"/>
    </row>
    <row r="15" spans="1:32" s="6" customFormat="1" ht="19.5" customHeight="1" x14ac:dyDescent="0.2">
      <c r="A15" s="7">
        <f>+A14+1</f>
        <v>2</v>
      </c>
      <c r="B15" s="243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3" t="e">
        <f>IF(PRS!#REF!="","",PRS!#REF!)</f>
        <v>#REF!</v>
      </c>
      <c r="O15" s="162" t="e">
        <f>IF(PRS!#REF!="","",PRS!#REF!)</f>
        <v>#REF!</v>
      </c>
      <c r="P15" s="174" t="e">
        <f>IF(PRS!#REF!="","",PRS!#REF!)</f>
        <v>#REF!</v>
      </c>
      <c r="Q15" s="497"/>
      <c r="R15" s="498"/>
      <c r="S15" s="499"/>
      <c r="T15" s="142" t="str">
        <f>IF(Q15="","",Q15*O15)</f>
        <v/>
      </c>
      <c r="U15" s="505" t="e">
        <f>IF(B15="","",PRS!$R$7)</f>
        <v>#REF!</v>
      </c>
      <c r="V15" s="506"/>
      <c r="W15" s="14"/>
      <c r="X15" s="197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43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3" t="e">
        <f>IF(PRS!#REF!="","",PRS!#REF!)</f>
        <v>#REF!</v>
      </c>
      <c r="O16" s="160" t="e">
        <f>IF(PRS!#REF!="","",PRS!#REF!)</f>
        <v>#REF!</v>
      </c>
      <c r="P16" s="174" t="e">
        <f>IF(PRS!#REF!="","",PRS!#REF!)</f>
        <v>#REF!</v>
      </c>
      <c r="Q16" s="497"/>
      <c r="R16" s="498"/>
      <c r="S16" s="499"/>
      <c r="T16" s="142"/>
      <c r="U16" s="505" t="e">
        <f>IF(B16="","",PRS!$R$7)</f>
        <v>#REF!</v>
      </c>
      <c r="V16" s="506"/>
      <c r="W16" s="14"/>
      <c r="X16" s="197"/>
    </row>
    <row r="17" spans="1:25" s="6" customFormat="1" ht="19.5" customHeight="1" x14ac:dyDescent="0.2">
      <c r="A17" s="7">
        <f>+A16+1</f>
        <v>4</v>
      </c>
      <c r="B17" s="243" t="str">
        <f>IF(PRS!B14="","",PRS!B14)</f>
        <v>Overall XL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3" t="str">
        <f>IF(PRS!I14="","",PRS!I14)</f>
        <v>Pc</v>
      </c>
      <c r="O17" s="160">
        <f>IF(PRS!J14="","",PRS!J14)</f>
        <v>3</v>
      </c>
      <c r="P17" s="174">
        <f>IF(PRS!K14="","",PRS!K14)</f>
        <v>42996</v>
      </c>
      <c r="Q17" s="497"/>
      <c r="R17" s="498"/>
      <c r="S17" s="499"/>
      <c r="T17" s="142" t="str">
        <f>IF(Q17="","",Q17*O17)</f>
        <v/>
      </c>
      <c r="U17" s="505" t="str">
        <f>IF(B17="","",PRS!$R$7)</f>
        <v>IQD</v>
      </c>
      <c r="V17" s="506"/>
      <c r="W17" s="14"/>
      <c r="X17" s="197" t="str">
        <f>IF(V17="","",V17*O17)</f>
        <v/>
      </c>
      <c r="Y17" s="140" t="s">
        <v>207</v>
      </c>
    </row>
    <row r="18" spans="1:25" s="6" customFormat="1" ht="19.5" customHeight="1" x14ac:dyDescent="0.2">
      <c r="A18" s="7">
        <f>+A17+1</f>
        <v>5</v>
      </c>
      <c r="B18" s="243" t="str">
        <f>IF(PRS!B17="","",PRS!B17)</f>
        <v xml:space="preserve"> Latex or Vinyl Gloves box of 100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3" t="str">
        <f>IF(PRS!I17="","",PRS!I17)</f>
        <v>Pc</v>
      </c>
      <c r="O18" s="160">
        <f>IF(PRS!J17="","",PRS!J17)</f>
        <v>2</v>
      </c>
      <c r="P18" s="174">
        <f>IF(PRS!K17="","",PRS!K17)</f>
        <v>42996</v>
      </c>
      <c r="Q18" s="497"/>
      <c r="R18" s="498"/>
      <c r="S18" s="499"/>
      <c r="T18" s="142" t="str">
        <f>IF(Q18="","",Q18*O18)</f>
        <v/>
      </c>
      <c r="U18" s="505" t="str">
        <f>IF(B18="","",PRS!$R$7)</f>
        <v>IQD</v>
      </c>
      <c r="V18" s="506"/>
      <c r="W18" s="14"/>
      <c r="X18" s="197"/>
      <c r="Y18" s="140" t="s">
        <v>207</v>
      </c>
    </row>
    <row r="19" spans="1:25" s="6" customFormat="1" ht="19.5" customHeight="1" x14ac:dyDescent="0.2">
      <c r="A19" s="7">
        <f t="shared" ref="A19:A25" si="0">+A18+1</f>
        <v>6</v>
      </c>
      <c r="B19" s="243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3" t="e">
        <f>IF(PRS!#REF!="","",PRS!#REF!)</f>
        <v>#REF!</v>
      </c>
      <c r="O19" s="160" t="e">
        <f>IF(PRS!#REF!="","",PRS!#REF!)</f>
        <v>#REF!</v>
      </c>
      <c r="P19" s="174" t="e">
        <f>IF(PRS!#REF!="","",PRS!#REF!)</f>
        <v>#REF!</v>
      </c>
      <c r="Q19" s="497"/>
      <c r="R19" s="498"/>
      <c r="S19" s="499"/>
      <c r="T19" s="142"/>
      <c r="U19" s="505" t="e">
        <f>IF(B19="","",PRS!$R$7)</f>
        <v>#REF!</v>
      </c>
      <c r="V19" s="506"/>
      <c r="W19" s="14"/>
      <c r="X19" s="197"/>
    </row>
    <row r="20" spans="1:25" s="6" customFormat="1" ht="19.5" customHeight="1" x14ac:dyDescent="0.2">
      <c r="A20" s="7">
        <f t="shared" si="0"/>
        <v>7</v>
      </c>
      <c r="B20" s="243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3" t="e">
        <f>IF(PRS!#REF!="","",PRS!#REF!)</f>
        <v>#REF!</v>
      </c>
      <c r="O20" s="160" t="e">
        <f>IF(PRS!#REF!="","",PRS!#REF!)</f>
        <v>#REF!</v>
      </c>
      <c r="P20" s="174" t="e">
        <f>IF(PRS!#REF!="","",PRS!#REF!)</f>
        <v>#REF!</v>
      </c>
      <c r="Q20" s="497"/>
      <c r="R20" s="498"/>
      <c r="S20" s="499"/>
      <c r="T20" s="142"/>
      <c r="U20" s="505" t="e">
        <f>IF(B20="","",PRS!$R$7)</f>
        <v>#REF!</v>
      </c>
      <c r="V20" s="506"/>
      <c r="W20" s="14"/>
      <c r="X20" s="197"/>
    </row>
    <row r="21" spans="1:25" s="6" customFormat="1" ht="19.5" customHeight="1" x14ac:dyDescent="0.2">
      <c r="A21" s="7">
        <f t="shared" si="0"/>
        <v>8</v>
      </c>
      <c r="B21" s="243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3" t="e">
        <f>IF(PRS!#REF!="","",PRS!#REF!)</f>
        <v>#REF!</v>
      </c>
      <c r="O21" s="160" t="e">
        <f>IF(PRS!#REF!="","",PRS!#REF!)</f>
        <v>#REF!</v>
      </c>
      <c r="P21" s="174" t="e">
        <f>IF(PRS!#REF!="","",PRS!#REF!)</f>
        <v>#REF!</v>
      </c>
      <c r="Q21" s="497"/>
      <c r="R21" s="498"/>
      <c r="S21" s="499"/>
      <c r="T21" s="142"/>
      <c r="U21" s="505" t="e">
        <f>IF(B21="","",PRS!$R$7)</f>
        <v>#REF!</v>
      </c>
      <c r="V21" s="506"/>
      <c r="W21" s="14"/>
      <c r="X21" s="197"/>
    </row>
    <row r="22" spans="1:25" s="6" customFormat="1" ht="19.5" customHeight="1" x14ac:dyDescent="0.2">
      <c r="A22" s="7">
        <f t="shared" si="0"/>
        <v>9</v>
      </c>
      <c r="B22" s="243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3" t="e">
        <f>IF(PRS!#REF!="","",PRS!#REF!)</f>
        <v>#REF!</v>
      </c>
      <c r="O22" s="160" t="e">
        <f>IF(PRS!#REF!="","",PRS!#REF!)</f>
        <v>#REF!</v>
      </c>
      <c r="P22" s="174" t="e">
        <f>IF(PRS!#REF!="","",PRS!#REF!)</f>
        <v>#REF!</v>
      </c>
      <c r="Q22" s="497"/>
      <c r="R22" s="498"/>
      <c r="S22" s="499"/>
      <c r="T22" s="142"/>
      <c r="U22" s="505" t="e">
        <f>IF(B22="","",PRS!$R$7)</f>
        <v>#REF!</v>
      </c>
      <c r="V22" s="506"/>
      <c r="W22" s="14"/>
      <c r="X22" s="197"/>
    </row>
    <row r="23" spans="1:25" s="6" customFormat="1" ht="19.5" customHeight="1" x14ac:dyDescent="0.2">
      <c r="A23" s="7">
        <f t="shared" si="0"/>
        <v>10</v>
      </c>
      <c r="B23" s="243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3" t="e">
        <f>IF(PRS!#REF!="","",PRS!#REF!)</f>
        <v>#REF!</v>
      </c>
      <c r="O23" s="160" t="e">
        <f>IF(PRS!#REF!="","",PRS!#REF!)</f>
        <v>#REF!</v>
      </c>
      <c r="P23" s="174" t="e">
        <f>IF(PRS!#REF!="","",PRS!#REF!)</f>
        <v>#REF!</v>
      </c>
      <c r="Q23" s="497"/>
      <c r="R23" s="498"/>
      <c r="S23" s="499"/>
      <c r="T23" s="142"/>
      <c r="U23" s="505" t="e">
        <f>IF(B23="","",PRS!$R$7)</f>
        <v>#REF!</v>
      </c>
      <c r="V23" s="506"/>
      <c r="W23" s="14"/>
      <c r="X23" s="197"/>
    </row>
    <row r="24" spans="1:25" s="6" customFormat="1" ht="19.5" customHeight="1" x14ac:dyDescent="0.2">
      <c r="A24" s="7">
        <f t="shared" si="0"/>
        <v>11</v>
      </c>
      <c r="B24" s="243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3" t="e">
        <f>IF(PRS!#REF!="","",PRS!#REF!)</f>
        <v>#REF!</v>
      </c>
      <c r="O24" s="160" t="e">
        <f>IF(PRS!#REF!="","",PRS!#REF!)</f>
        <v>#REF!</v>
      </c>
      <c r="P24" s="174" t="e">
        <f>IF(PRS!#REF!="","",PRS!#REF!)</f>
        <v>#REF!</v>
      </c>
      <c r="Q24" s="497"/>
      <c r="R24" s="498"/>
      <c r="S24" s="499"/>
      <c r="T24" s="142"/>
      <c r="U24" s="505" t="e">
        <f>IF(B24="","",PRS!$R$7)</f>
        <v>#REF!</v>
      </c>
      <c r="V24" s="506"/>
      <c r="W24" s="14"/>
      <c r="X24" s="197"/>
    </row>
    <row r="25" spans="1:25" s="6" customFormat="1" ht="19.5" customHeight="1" x14ac:dyDescent="0.2">
      <c r="A25" s="7">
        <f t="shared" si="0"/>
        <v>12</v>
      </c>
      <c r="B25" s="243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3" t="e">
        <f>IF(PRS!#REF!="","",PRS!#REF!)</f>
        <v>#REF!</v>
      </c>
      <c r="O25" s="160" t="e">
        <f>IF(PRS!#REF!="","",PRS!#REF!)</f>
        <v>#REF!</v>
      </c>
      <c r="P25" s="174" t="e">
        <f>IF(PRS!#REF!="","",PRS!#REF!)</f>
        <v>#REF!</v>
      </c>
      <c r="Q25" s="497"/>
      <c r="R25" s="498"/>
      <c r="S25" s="499"/>
      <c r="T25" s="142"/>
      <c r="U25" s="505" t="e">
        <f>IF(B25="","",PRS!$R$7)</f>
        <v>#REF!</v>
      </c>
      <c r="V25" s="506"/>
      <c r="W25" s="14"/>
      <c r="X25" s="197"/>
    </row>
    <row r="26" spans="1:25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6"/>
      <c r="O26" s="262"/>
      <c r="P26" s="26"/>
      <c r="Q26" s="26"/>
      <c r="R26" s="95"/>
      <c r="S26" s="95"/>
      <c r="T26" s="145"/>
      <c r="U26" s="26"/>
      <c r="V26" s="26"/>
      <c r="W26" s="26"/>
    </row>
    <row r="27" spans="1:25" s="6" customFormat="1" ht="19.5" customHeight="1" x14ac:dyDescent="0.2">
      <c r="A27" s="507" t="s">
        <v>53</v>
      </c>
      <c r="B27" s="507"/>
      <c r="C27" s="507"/>
      <c r="D27" s="508"/>
      <c r="E27" s="502" t="str">
        <f>QR!E5</f>
        <v>TDH-ALQUADISHSYA JAMRA 1 TIKRIT</v>
      </c>
      <c r="F27" s="503"/>
      <c r="G27" s="503"/>
      <c r="H27" s="503"/>
      <c r="I27" s="503"/>
      <c r="J27" s="503"/>
      <c r="K27" s="503"/>
      <c r="L27" s="503"/>
      <c r="M27" s="503"/>
      <c r="N27" s="503"/>
      <c r="O27" s="504"/>
      <c r="P27" s="31"/>
      <c r="Q27" s="570" t="s">
        <v>52</v>
      </c>
      <c r="R27" s="570"/>
      <c r="S27" s="571"/>
      <c r="T27" s="142" t="str">
        <f>IF(T14="","",SUM(T14:T25))</f>
        <v/>
      </c>
      <c r="U27" s="26"/>
      <c r="V27" s="26" t="s">
        <v>51</v>
      </c>
      <c r="W27" s="26"/>
    </row>
    <row r="28" spans="1:25" s="6" customFormat="1" ht="3.75" customHeight="1" x14ac:dyDescent="0.2">
      <c r="A28" s="35"/>
      <c r="B28" s="35"/>
      <c r="C28" s="35"/>
      <c r="D28" s="35"/>
      <c r="E28" s="35"/>
      <c r="F28" s="35"/>
      <c r="G28" s="34"/>
      <c r="H28" s="34"/>
      <c r="I28" s="34"/>
      <c r="J28" s="34"/>
      <c r="K28" s="34"/>
      <c r="L28" s="34"/>
      <c r="M28" s="34"/>
      <c r="N28" s="34"/>
      <c r="O28" s="262"/>
      <c r="P28" s="31"/>
      <c r="Q28" s="26"/>
      <c r="R28" s="95"/>
      <c r="S28" s="95"/>
      <c r="T28" s="146"/>
      <c r="U28" s="26"/>
      <c r="V28" s="26"/>
      <c r="W28" s="26"/>
    </row>
    <row r="29" spans="1:25" s="6" customFormat="1" ht="14.25" customHeight="1" x14ac:dyDescent="0.2">
      <c r="A29" s="36" t="s">
        <v>102</v>
      </c>
      <c r="B29" s="35"/>
      <c r="C29" s="35"/>
      <c r="D29" s="35"/>
      <c r="E29" s="35"/>
      <c r="F29" s="35"/>
      <c r="G29" s="34"/>
      <c r="H29" s="34"/>
      <c r="I29" s="34"/>
      <c r="J29" s="34"/>
      <c r="K29" s="34"/>
      <c r="L29" s="34"/>
      <c r="M29" s="34"/>
      <c r="O29" s="48"/>
      <c r="P29" s="31"/>
      <c r="Q29" s="6" t="s">
        <v>114</v>
      </c>
      <c r="R29" s="93"/>
      <c r="S29" s="48" t="s">
        <v>111</v>
      </c>
      <c r="T29" s="142" t="str">
        <f>IF(T14="","",$T$27*$R29/100)</f>
        <v/>
      </c>
      <c r="U29" s="14"/>
      <c r="V29" s="521"/>
      <c r="W29" s="522"/>
      <c r="X29" s="523"/>
    </row>
    <row r="30" spans="1:25" s="6" customFormat="1" ht="3.75" customHeight="1" x14ac:dyDescent="0.2">
      <c r="A30" s="515" t="s">
        <v>21</v>
      </c>
      <c r="B30" s="516"/>
      <c r="C30" s="517"/>
      <c r="D30" s="515" t="s">
        <v>50</v>
      </c>
      <c r="E30" s="516"/>
      <c r="F30" s="517"/>
      <c r="G30" s="509" t="s">
        <v>103</v>
      </c>
      <c r="H30" s="510"/>
      <c r="I30" s="510"/>
      <c r="J30" s="509" t="s">
        <v>49</v>
      </c>
      <c r="K30" s="510"/>
      <c r="L30" s="511"/>
      <c r="M30" s="33"/>
      <c r="N30" s="509" t="s">
        <v>104</v>
      </c>
      <c r="O30" s="511"/>
      <c r="P30" s="31"/>
      <c r="Q30" s="26"/>
      <c r="R30" s="96"/>
      <c r="S30" s="96"/>
      <c r="T30" s="146"/>
      <c r="U30" s="30"/>
      <c r="V30" s="524"/>
      <c r="W30" s="525"/>
      <c r="X30" s="526"/>
    </row>
    <row r="31" spans="1:25" s="6" customFormat="1" ht="14.25" customHeight="1" x14ac:dyDescent="0.25">
      <c r="A31" s="518"/>
      <c r="B31" s="519"/>
      <c r="C31" s="520"/>
      <c r="D31" s="518"/>
      <c r="E31" s="519"/>
      <c r="F31" s="520"/>
      <c r="G31" s="512"/>
      <c r="H31" s="513"/>
      <c r="I31" s="513"/>
      <c r="J31" s="512"/>
      <c r="K31" s="513"/>
      <c r="L31" s="514"/>
      <c r="M31" s="33"/>
      <c r="N31" s="512"/>
      <c r="O31" s="514"/>
      <c r="P31" s="31"/>
      <c r="Q31" s="3" t="s">
        <v>109</v>
      </c>
      <c r="R31" s="126"/>
      <c r="S31" s="104" t="s">
        <v>111</v>
      </c>
      <c r="T31" s="142" t="str">
        <f>IF(T14="","",$T$27*$R31/100)</f>
        <v/>
      </c>
      <c r="U31" s="30"/>
      <c r="V31" s="524"/>
      <c r="W31" s="525"/>
      <c r="X31" s="526"/>
    </row>
    <row r="32" spans="1:25" s="6" customFormat="1" ht="4.5" customHeight="1" x14ac:dyDescent="0.2">
      <c r="A32" s="27"/>
      <c r="B32" s="27"/>
      <c r="C32" s="27"/>
      <c r="D32" s="27"/>
      <c r="E32" s="27"/>
      <c r="F32" s="27"/>
      <c r="G32" s="9"/>
      <c r="H32" s="9"/>
      <c r="I32" s="9"/>
      <c r="J32" s="28"/>
      <c r="K32" s="9"/>
      <c r="L32" s="29"/>
      <c r="M32" s="9"/>
      <c r="N32" s="32"/>
      <c r="O32" s="263"/>
      <c r="P32" s="31"/>
      <c r="Q32" s="26"/>
      <c r="R32" s="95"/>
      <c r="S32" s="95"/>
      <c r="T32" s="145"/>
      <c r="U32" s="30"/>
      <c r="V32" s="524"/>
      <c r="W32" s="525"/>
      <c r="X32" s="526"/>
    </row>
    <row r="33" spans="1:24" s="6" customFormat="1" ht="10.5" customHeight="1" x14ac:dyDescent="0.2">
      <c r="A33" s="541" t="s">
        <v>22</v>
      </c>
      <c r="B33" s="542"/>
      <c r="C33" s="543"/>
      <c r="D33" s="538"/>
      <c r="E33" s="538"/>
      <c r="F33" s="538"/>
      <c r="G33" s="538"/>
      <c r="H33" s="538"/>
      <c r="I33" s="573"/>
      <c r="J33" s="538"/>
      <c r="K33" s="538"/>
      <c r="L33" s="538"/>
      <c r="M33" s="15"/>
      <c r="N33" s="561"/>
      <c r="O33" s="561"/>
      <c r="P33" s="31"/>
      <c r="T33" s="143"/>
      <c r="U33" s="30"/>
      <c r="V33" s="524"/>
      <c r="W33" s="525"/>
      <c r="X33" s="526"/>
    </row>
    <row r="34" spans="1:24" s="6" customFormat="1" ht="14.25" customHeight="1" x14ac:dyDescent="0.2">
      <c r="A34" s="544"/>
      <c r="B34" s="545"/>
      <c r="C34" s="546"/>
      <c r="D34" s="538"/>
      <c r="E34" s="538"/>
      <c r="F34" s="538"/>
      <c r="G34" s="538"/>
      <c r="H34" s="538"/>
      <c r="I34" s="573"/>
      <c r="J34" s="538"/>
      <c r="K34" s="538"/>
      <c r="L34" s="538"/>
      <c r="M34" s="15"/>
      <c r="N34" s="561"/>
      <c r="O34" s="561"/>
      <c r="P34" s="31"/>
      <c r="Q34" s="568" t="s">
        <v>44</v>
      </c>
      <c r="R34" s="568"/>
      <c r="S34" s="569"/>
      <c r="T34" s="147"/>
      <c r="U34" s="30"/>
      <c r="V34" s="524"/>
      <c r="W34" s="525"/>
      <c r="X34" s="526"/>
    </row>
    <row r="35" spans="1:24" s="6" customFormat="1" ht="9.75" customHeight="1" x14ac:dyDescent="0.25">
      <c r="A35" s="549" t="s">
        <v>13</v>
      </c>
      <c r="B35" s="549"/>
      <c r="C35" s="550"/>
      <c r="D35" s="318"/>
      <c r="E35" s="318"/>
      <c r="F35" s="318"/>
      <c r="G35" s="318"/>
      <c r="H35" s="318"/>
      <c r="I35" s="473"/>
      <c r="J35" s="318"/>
      <c r="K35" s="318"/>
      <c r="L35" s="318"/>
      <c r="M35" s="15"/>
      <c r="N35" s="530" t="s">
        <v>48</v>
      </c>
      <c r="O35" s="531"/>
      <c r="P35" s="31"/>
      <c r="T35" s="148"/>
      <c r="U35" s="9"/>
      <c r="V35" s="524"/>
      <c r="W35" s="525"/>
      <c r="X35" s="526"/>
    </row>
    <row r="36" spans="1:24" s="6" customFormat="1" ht="9.75" customHeight="1" thickBot="1" x14ac:dyDescent="0.25">
      <c r="A36" s="549"/>
      <c r="B36" s="549"/>
      <c r="C36" s="550"/>
      <c r="D36" s="318"/>
      <c r="E36" s="318"/>
      <c r="F36" s="318"/>
      <c r="G36" s="318"/>
      <c r="H36" s="318"/>
      <c r="I36" s="473"/>
      <c r="J36" s="318"/>
      <c r="K36" s="318"/>
      <c r="L36" s="318"/>
      <c r="M36" s="15"/>
      <c r="N36" s="532"/>
      <c r="O36" s="533"/>
      <c r="P36" s="9"/>
      <c r="Q36" s="14"/>
      <c r="R36" s="14"/>
      <c r="S36" s="14"/>
      <c r="T36" s="144"/>
      <c r="U36" s="9"/>
      <c r="V36" s="524"/>
      <c r="W36" s="525"/>
      <c r="X36" s="526"/>
    </row>
    <row r="37" spans="1:24" s="6" customFormat="1" ht="17.25" customHeight="1" thickBot="1" x14ac:dyDescent="0.25">
      <c r="A37" s="547" t="s">
        <v>23</v>
      </c>
      <c r="B37" s="547"/>
      <c r="C37" s="548"/>
      <c r="D37" s="537" t="str">
        <f>IF(P1="","",P1)</f>
        <v/>
      </c>
      <c r="E37" s="537"/>
      <c r="F37" s="537"/>
      <c r="G37" s="537" t="str">
        <f>IF(P1="","",P1)</f>
        <v/>
      </c>
      <c r="H37" s="537"/>
      <c r="I37" s="572"/>
      <c r="J37" s="537" t="str">
        <f>IF(P1="","",P1)</f>
        <v/>
      </c>
      <c r="K37" s="537"/>
      <c r="L37" s="537"/>
      <c r="M37" s="15"/>
      <c r="N37" s="532"/>
      <c r="O37" s="533"/>
      <c r="P37" s="9"/>
      <c r="Q37" s="562" t="s">
        <v>47</v>
      </c>
      <c r="R37" s="563"/>
      <c r="S37" s="564"/>
      <c r="T37" s="476" t="str">
        <f>IF(T14="","",SUM(T27:T34))</f>
        <v/>
      </c>
      <c r="U37" s="9"/>
      <c r="V37" s="524"/>
      <c r="W37" s="525"/>
      <c r="X37" s="526"/>
    </row>
    <row r="38" spans="1:24" s="6" customFormat="1" ht="30" customHeight="1" thickBot="1" x14ac:dyDescent="0.25">
      <c r="A38" s="547" t="s">
        <v>27</v>
      </c>
      <c r="B38" s="547"/>
      <c r="C38" s="548"/>
      <c r="D38" s="534"/>
      <c r="E38" s="535"/>
      <c r="F38" s="536"/>
      <c r="G38" s="557"/>
      <c r="H38" s="558"/>
      <c r="I38" s="559"/>
      <c r="J38" s="557"/>
      <c r="K38" s="558"/>
      <c r="L38" s="559"/>
      <c r="M38" s="15"/>
      <c r="N38" s="539"/>
      <c r="O38" s="540"/>
      <c r="P38" s="9"/>
      <c r="Q38" s="565"/>
      <c r="R38" s="566"/>
      <c r="S38" s="567"/>
      <c r="T38" s="477"/>
      <c r="U38" s="9"/>
      <c r="V38" s="527"/>
      <c r="W38" s="528"/>
      <c r="X38" s="529"/>
    </row>
  </sheetData>
  <mergeCells count="75">
    <mergeCell ref="Z1:AF1"/>
    <mergeCell ref="U24:V24"/>
    <mergeCell ref="U1:X1"/>
    <mergeCell ref="Q16:S16"/>
    <mergeCell ref="Q17:S17"/>
    <mergeCell ref="Q18:S18"/>
    <mergeCell ref="Q19:S19"/>
    <mergeCell ref="Q20:S20"/>
    <mergeCell ref="T5:U5"/>
    <mergeCell ref="T7:U8"/>
    <mergeCell ref="V5:X5"/>
    <mergeCell ref="V7:X8"/>
    <mergeCell ref="Q13:S13"/>
    <mergeCell ref="Q14:S14"/>
    <mergeCell ref="U19:V19"/>
    <mergeCell ref="U20:V20"/>
    <mergeCell ref="Q23:S23"/>
    <mergeCell ref="G30:I31"/>
    <mergeCell ref="G38:I38"/>
    <mergeCell ref="G37:I37"/>
    <mergeCell ref="G35:I36"/>
    <mergeCell ref="G33:I34"/>
    <mergeCell ref="Q21:S21"/>
    <mergeCell ref="V10:X11"/>
    <mergeCell ref="J38:L38"/>
    <mergeCell ref="J37:L37"/>
    <mergeCell ref="J35:L36"/>
    <mergeCell ref="N9:Q11"/>
    <mergeCell ref="J9:L11"/>
    <mergeCell ref="J33:L34"/>
    <mergeCell ref="N33:O34"/>
    <mergeCell ref="Q24:S24"/>
    <mergeCell ref="Q25:S25"/>
    <mergeCell ref="N30:O31"/>
    <mergeCell ref="Q37:S38"/>
    <mergeCell ref="Q34:S34"/>
    <mergeCell ref="Q27:S27"/>
    <mergeCell ref="Q15:S15"/>
    <mergeCell ref="A27:D27"/>
    <mergeCell ref="J30:L31"/>
    <mergeCell ref="D30:F31"/>
    <mergeCell ref="A30:C31"/>
    <mergeCell ref="U25:V25"/>
    <mergeCell ref="V29:X38"/>
    <mergeCell ref="N35:O37"/>
    <mergeCell ref="D38:F38"/>
    <mergeCell ref="D37:F37"/>
    <mergeCell ref="D35:F36"/>
    <mergeCell ref="D33:F34"/>
    <mergeCell ref="N38:O38"/>
    <mergeCell ref="A33:C34"/>
    <mergeCell ref="A38:C38"/>
    <mergeCell ref="A37:C37"/>
    <mergeCell ref="A35:C36"/>
    <mergeCell ref="T37:T38"/>
    <mergeCell ref="E9:H11"/>
    <mergeCell ref="T10:U11"/>
    <mergeCell ref="N5:Q7"/>
    <mergeCell ref="J5:L7"/>
    <mergeCell ref="Q22:S22"/>
    <mergeCell ref="U13:V13"/>
    <mergeCell ref="E27:O27"/>
    <mergeCell ref="U21:V21"/>
    <mergeCell ref="U22:V22"/>
    <mergeCell ref="U23:V23"/>
    <mergeCell ref="U14:V14"/>
    <mergeCell ref="U15:V15"/>
    <mergeCell ref="U16:V16"/>
    <mergeCell ref="U17:V17"/>
    <mergeCell ref="U18:V18"/>
    <mergeCell ref="O1:P1"/>
    <mergeCell ref="E3:H3"/>
    <mergeCell ref="E7:H7"/>
    <mergeCell ref="E5:H5"/>
    <mergeCell ref="N3:Q3"/>
  </mergeCells>
  <conditionalFormatting sqref="Y1:AF1">
    <cfRule type="expression" dxfId="58" priority="2">
      <formula>AND($T$9="show",CELL("protect",Y1))</formula>
    </cfRule>
  </conditionalFormatting>
  <dataValidations count="2">
    <dataValidation type="list" allowBlank="1" showInputMessage="1" showErrorMessage="1" sqref="Y1">
      <formula1>$Y$3:$Y$5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85" fitToHeight="0" orientation="landscape" r:id="rId1"/>
  <headerFooter>
    <oddHeader>Page &amp;P of &amp;N</oddHeader>
  </headerFooter>
  <ignoredErrors>
    <ignoredError sqref="E3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2" id="{85D7EB27-55C9-4B13-B168-DD6C9ABDCAF8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A38:N38 P38:X38 A14:X37 A1:O1 Q1:X1</xm:sqref>
        </x14:conditionalFormatting>
        <x14:conditionalFormatting xmlns:xm="http://schemas.microsoft.com/office/excel/2006/main">
          <x14:cfRule type="expression" priority="1" id="{FB72F3DD-8198-4E9B-BF4F-018000AEE076}">
            <xm:f>AND(PRS!$T$12="show",CELL("protect",Y3))</xm:f>
            <x14:dxf>
              <fill>
                <patternFill>
                  <bgColor theme="0" tint="-4.9989318521683403E-2"/>
                </patternFill>
              </fill>
            </x14:dxf>
          </x14:cfRule>
          <xm:sqref>Y3:Y7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7" tint="0.39997558519241921"/>
    <pageSetUpPr fitToPage="1"/>
  </sheetPr>
  <dimension ref="A1:AF38"/>
  <sheetViews>
    <sheetView topLeftCell="A12" zoomScale="85" zoomScaleNormal="85" workbookViewId="0">
      <selection activeCell="O12" sqref="O1:O1048576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style="267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4"/>
      <c r="O1" s="468"/>
      <c r="P1" s="468"/>
      <c r="T1" s="18" t="s">
        <v>57</v>
      </c>
      <c r="U1" s="587" t="str">
        <f>'PO (A)'!U1:X1</f>
        <v>PO/YAR/2017/</v>
      </c>
      <c r="V1" s="588"/>
      <c r="W1" s="588"/>
      <c r="X1" s="589"/>
      <c r="Y1" s="70"/>
      <c r="Z1" s="574" t="s">
        <v>137</v>
      </c>
      <c r="AA1" s="407"/>
      <c r="AB1" s="407"/>
      <c r="AC1" s="407"/>
      <c r="AD1" s="407"/>
      <c r="AE1" s="407"/>
      <c r="AF1" s="407"/>
    </row>
    <row r="2" spans="1:32" s="6" customFormat="1" ht="8.25" customHeight="1" x14ac:dyDescent="0.2">
      <c r="J2" s="19"/>
      <c r="N2" s="45"/>
      <c r="O2" s="266"/>
    </row>
    <row r="3" spans="1:32" s="6" customFormat="1" x14ac:dyDescent="0.25">
      <c r="A3" s="20" t="s">
        <v>56</v>
      </c>
      <c r="E3" s="469" t="str">
        <f>IF('CBA 3 suppliers'!Z29="","",'CBA 3 suppliers'!Z29)</f>
        <v/>
      </c>
      <c r="F3" s="318"/>
      <c r="G3" s="318"/>
      <c r="H3" s="318"/>
      <c r="I3" s="9"/>
      <c r="J3" s="42" t="s">
        <v>105</v>
      </c>
      <c r="K3" s="20"/>
      <c r="L3" s="20"/>
      <c r="M3" s="20"/>
      <c r="N3" s="473" t="str">
        <f>IF(QR!V5="","",QR!U1&amp;" from "&amp;QR!V8)</f>
        <v/>
      </c>
      <c r="O3" s="474"/>
      <c r="P3" s="474"/>
      <c r="Q3" s="475"/>
      <c r="R3" s="135"/>
      <c r="S3" s="135"/>
      <c r="T3" s="41"/>
      <c r="U3" s="41"/>
      <c r="V3" s="3"/>
      <c r="W3" s="20"/>
      <c r="Y3" s="140" t="s">
        <v>123</v>
      </c>
    </row>
    <row r="4" spans="1:32" s="14" customFormat="1" ht="3.75" customHeight="1" x14ac:dyDescent="0.25">
      <c r="E4" s="134"/>
      <c r="F4" s="134"/>
      <c r="G4" s="134"/>
      <c r="H4" s="134"/>
      <c r="I4" s="134"/>
      <c r="L4" s="134"/>
      <c r="M4" s="134"/>
      <c r="N4" s="134"/>
      <c r="O4" s="261"/>
      <c r="P4" s="41"/>
      <c r="Q4" s="41"/>
      <c r="R4" s="41"/>
      <c r="S4" s="41"/>
      <c r="T4" s="41"/>
      <c r="U4" s="41"/>
      <c r="V4" s="3"/>
      <c r="W4" s="3"/>
      <c r="Y4" s="141" t="s">
        <v>124</v>
      </c>
    </row>
    <row r="5" spans="1:32" s="6" customFormat="1" ht="18.75" customHeight="1" x14ac:dyDescent="0.2">
      <c r="A5" s="20" t="s">
        <v>34</v>
      </c>
      <c r="E5" s="470"/>
      <c r="F5" s="471"/>
      <c r="G5" s="471"/>
      <c r="H5" s="472"/>
      <c r="I5" s="9"/>
      <c r="J5" s="496" t="s">
        <v>90</v>
      </c>
      <c r="K5" s="496"/>
      <c r="L5" s="496"/>
      <c r="M5" s="138"/>
      <c r="N5" s="487"/>
      <c r="O5" s="488"/>
      <c r="P5" s="488"/>
      <c r="Q5" s="489"/>
      <c r="R5" s="135"/>
      <c r="S5" s="135"/>
      <c r="T5" s="415" t="s">
        <v>55</v>
      </c>
      <c r="U5" s="416"/>
      <c r="V5" s="575"/>
      <c r="W5" s="576"/>
      <c r="X5" s="577"/>
      <c r="Y5" s="140" t="s">
        <v>125</v>
      </c>
    </row>
    <row r="6" spans="1:32" s="14" customFormat="1" ht="5.25" customHeight="1" x14ac:dyDescent="0.25">
      <c r="E6" s="134"/>
      <c r="F6" s="134"/>
      <c r="G6" s="134"/>
      <c r="H6" s="134"/>
      <c r="I6" s="134"/>
      <c r="J6" s="496"/>
      <c r="K6" s="496"/>
      <c r="L6" s="496"/>
      <c r="M6" s="138"/>
      <c r="N6" s="490"/>
      <c r="O6" s="491"/>
      <c r="P6" s="491"/>
      <c r="Q6" s="492"/>
      <c r="R6" s="135"/>
      <c r="S6" s="135"/>
      <c r="T6" s="41"/>
      <c r="U6" s="41"/>
      <c r="V6" s="3"/>
      <c r="W6" s="3"/>
      <c r="Y6" s="141" t="s">
        <v>126</v>
      </c>
    </row>
    <row r="7" spans="1:32" s="6" customFormat="1" ht="15" customHeight="1" x14ac:dyDescent="0.2">
      <c r="A7" s="20" t="s">
        <v>11</v>
      </c>
      <c r="E7" s="470"/>
      <c r="F7" s="471"/>
      <c r="G7" s="471"/>
      <c r="H7" s="472"/>
      <c r="I7" s="9"/>
      <c r="J7" s="496"/>
      <c r="K7" s="496"/>
      <c r="L7" s="496"/>
      <c r="M7" s="138"/>
      <c r="N7" s="493"/>
      <c r="O7" s="494"/>
      <c r="P7" s="494"/>
      <c r="Q7" s="495"/>
      <c r="R7" s="135"/>
      <c r="S7" s="135"/>
      <c r="T7" s="415" t="s">
        <v>34</v>
      </c>
      <c r="U7" s="415"/>
      <c r="V7" s="578" t="str">
        <f>QR!R5</f>
        <v>TDH-ALQUADISHSYA JAMRA 1 TIKRIT</v>
      </c>
      <c r="W7" s="579"/>
      <c r="X7" s="580"/>
    </row>
    <row r="8" spans="1:32" s="6" customFormat="1" ht="7.5" customHeight="1" x14ac:dyDescent="0.2">
      <c r="A8" s="20"/>
      <c r="E8" s="138"/>
      <c r="F8" s="138"/>
      <c r="G8" s="138"/>
      <c r="H8" s="138"/>
      <c r="I8" s="9"/>
      <c r="J8" s="133"/>
      <c r="K8" s="138"/>
      <c r="L8" s="138"/>
      <c r="M8" s="138"/>
      <c r="N8" s="138"/>
      <c r="O8" s="265"/>
      <c r="Q8" s="138"/>
      <c r="R8" s="138"/>
      <c r="S8" s="138"/>
      <c r="T8" s="415"/>
      <c r="U8" s="415"/>
      <c r="V8" s="581"/>
      <c r="W8" s="582"/>
      <c r="X8" s="583"/>
    </row>
    <row r="9" spans="1:32" s="6" customFormat="1" ht="11.25" customHeight="1" x14ac:dyDescent="0.2">
      <c r="E9" s="478"/>
      <c r="F9" s="479"/>
      <c r="G9" s="479"/>
      <c r="H9" s="480"/>
      <c r="I9" s="9"/>
      <c r="J9" s="560" t="s">
        <v>54</v>
      </c>
      <c r="K9" s="507"/>
      <c r="L9" s="507"/>
      <c r="M9" s="135"/>
      <c r="N9" s="521"/>
      <c r="O9" s="522"/>
      <c r="P9" s="522"/>
      <c r="Q9" s="523"/>
      <c r="R9" s="138"/>
      <c r="S9" s="138"/>
      <c r="T9" s="134"/>
      <c r="V9" s="8"/>
      <c r="W9" s="38"/>
    </row>
    <row r="10" spans="1:32" s="6" customFormat="1" ht="11.25" customHeight="1" x14ac:dyDescent="0.2">
      <c r="E10" s="481"/>
      <c r="F10" s="482"/>
      <c r="G10" s="482"/>
      <c r="H10" s="483"/>
      <c r="I10" s="9"/>
      <c r="J10" s="507"/>
      <c r="K10" s="507"/>
      <c r="L10" s="507"/>
      <c r="M10" s="135"/>
      <c r="N10" s="524"/>
      <c r="O10" s="525"/>
      <c r="P10" s="525"/>
      <c r="Q10" s="526"/>
      <c r="R10" s="138"/>
      <c r="S10" s="138"/>
      <c r="T10" s="410" t="s">
        <v>11</v>
      </c>
      <c r="U10" s="410"/>
      <c r="V10" s="551" t="str">
        <f>IF(PRS!L9="","",PRS!L9)</f>
        <v>07702359552</v>
      </c>
      <c r="W10" s="552"/>
      <c r="X10" s="553"/>
    </row>
    <row r="11" spans="1:32" s="6" customFormat="1" ht="11.25" customHeight="1" x14ac:dyDescent="0.2">
      <c r="A11" s="20" t="s">
        <v>27</v>
      </c>
      <c r="E11" s="484"/>
      <c r="F11" s="485"/>
      <c r="G11" s="485"/>
      <c r="H11" s="486"/>
      <c r="I11" s="9"/>
      <c r="J11" s="507"/>
      <c r="K11" s="507"/>
      <c r="L11" s="507"/>
      <c r="M11" s="135"/>
      <c r="N11" s="527"/>
      <c r="O11" s="528"/>
      <c r="P11" s="528"/>
      <c r="Q11" s="529"/>
      <c r="R11" s="138"/>
      <c r="S11" s="138"/>
      <c r="T11" s="410"/>
      <c r="U11" s="410"/>
      <c r="V11" s="554"/>
      <c r="W11" s="555"/>
      <c r="X11" s="556"/>
    </row>
    <row r="12" spans="1:32" s="3" customFormat="1" ht="3.75" customHeight="1" x14ac:dyDescent="0.25">
      <c r="O12" s="104"/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6" t="s">
        <v>3</v>
      </c>
      <c r="P13" s="2" t="s">
        <v>36</v>
      </c>
      <c r="Q13" s="584" t="s">
        <v>37</v>
      </c>
      <c r="R13" s="585"/>
      <c r="S13" s="586"/>
      <c r="T13" s="136" t="s">
        <v>38</v>
      </c>
      <c r="U13" s="500" t="s">
        <v>19</v>
      </c>
      <c r="V13" s="501"/>
      <c r="W13" s="14"/>
      <c r="X13" s="43" t="s">
        <v>106</v>
      </c>
    </row>
    <row r="14" spans="1:32" s="6" customFormat="1" ht="19.5" customHeight="1" x14ac:dyDescent="0.2">
      <c r="A14" s="7">
        <v>1</v>
      </c>
      <c r="B14" s="243" t="str">
        <f>IF(PRS!B12="","",PRS!B12)</f>
        <v>PE compression coupling valve  (one side male 1'' other side compression 1'')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3" t="str">
        <f>IF(PRS!I12="","",PRS!I12)</f>
        <v>Pc</v>
      </c>
      <c r="O14" s="162">
        <f>IF(PRS!J12="","",PRS!J12)</f>
        <v>80</v>
      </c>
      <c r="P14" s="174">
        <f>IF(PRS!K12="","",PRS!K12)</f>
        <v>42996</v>
      </c>
      <c r="Q14" s="497"/>
      <c r="R14" s="498"/>
      <c r="S14" s="499"/>
      <c r="T14" s="142" t="str">
        <f>IF(Q14="","",Q14*O14)</f>
        <v/>
      </c>
      <c r="U14" s="505" t="str">
        <f>IF(B14="","",PRS!$R$7)</f>
        <v>IQD</v>
      </c>
      <c r="V14" s="506"/>
      <c r="W14" s="14"/>
      <c r="X14" s="197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43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3" t="e">
        <f>IF(PRS!#REF!="","",PRS!#REF!)</f>
        <v>#REF!</v>
      </c>
      <c r="O15" s="162" t="e">
        <f>IF(PRS!#REF!="","",PRS!#REF!)</f>
        <v>#REF!</v>
      </c>
      <c r="P15" s="174" t="e">
        <f>IF(PRS!#REF!="","",PRS!#REF!)</f>
        <v>#REF!</v>
      </c>
      <c r="Q15" s="497"/>
      <c r="R15" s="498"/>
      <c r="S15" s="499"/>
      <c r="T15" s="142" t="str">
        <f>IF(Q15="","",Q15*O15)</f>
        <v/>
      </c>
      <c r="U15" s="505" t="e">
        <f>IF(B15="","",PRS!$R$7)</f>
        <v>#REF!</v>
      </c>
      <c r="V15" s="506"/>
      <c r="W15" s="14"/>
      <c r="X15" s="197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43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3" t="e">
        <f>IF(PRS!#REF!="","",PRS!#REF!)</f>
        <v>#REF!</v>
      </c>
      <c r="O16" s="160" t="e">
        <f>IF(PRS!#REF!="","",PRS!#REF!)</f>
        <v>#REF!</v>
      </c>
      <c r="P16" s="174" t="e">
        <f>IF(PRS!#REF!="","",PRS!#REF!)</f>
        <v>#REF!</v>
      </c>
      <c r="Q16" s="497"/>
      <c r="R16" s="498"/>
      <c r="S16" s="499"/>
      <c r="T16" s="142"/>
      <c r="U16" s="505" t="e">
        <f>IF(B16="","",PRS!$R$7)</f>
        <v>#REF!</v>
      </c>
      <c r="V16" s="506"/>
      <c r="W16" s="14"/>
      <c r="X16" s="197"/>
    </row>
    <row r="17" spans="1:24" s="6" customFormat="1" ht="19.5" customHeight="1" x14ac:dyDescent="0.2">
      <c r="A17" s="7">
        <f>+A16+1</f>
        <v>4</v>
      </c>
      <c r="B17" s="243" t="str">
        <f>IF(PRS!B14="","",PRS!B14)</f>
        <v>Overall XL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3" t="str">
        <f>IF(PRS!I14="","",PRS!I14)</f>
        <v>Pc</v>
      </c>
      <c r="O17" s="160">
        <f>IF(PRS!J14="","",PRS!J14)</f>
        <v>3</v>
      </c>
      <c r="P17" s="174">
        <f>IF(PRS!K14="","",PRS!K14)</f>
        <v>42996</v>
      </c>
      <c r="Q17" s="497"/>
      <c r="R17" s="498"/>
      <c r="S17" s="499"/>
      <c r="T17" s="142" t="str">
        <f>IF(Q17="","",Q17*O17)</f>
        <v/>
      </c>
      <c r="U17" s="505" t="str">
        <f>IF(B17="","",PRS!$R$7)</f>
        <v>IQD</v>
      </c>
      <c r="V17" s="506"/>
      <c r="W17" s="14"/>
      <c r="X17" s="197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43" t="str">
        <f>IF(PRS!B17="","",PRS!B17)</f>
        <v xml:space="preserve"> Latex or Vinyl Gloves box of 100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3" t="str">
        <f>IF(PRS!I17="","",PRS!I17)</f>
        <v>Pc</v>
      </c>
      <c r="O18" s="160">
        <f>IF(PRS!J17="","",PRS!J17)</f>
        <v>2</v>
      </c>
      <c r="P18" s="174">
        <f>IF(PRS!K17="","",PRS!K17)</f>
        <v>42996</v>
      </c>
      <c r="Q18" s="497"/>
      <c r="R18" s="498"/>
      <c r="S18" s="499"/>
      <c r="T18" s="142" t="str">
        <f>IF(Q18="","",Q18*O18)</f>
        <v/>
      </c>
      <c r="U18" s="505" t="str">
        <f>IF(B18="","",PRS!$R$7)</f>
        <v>IQD</v>
      </c>
      <c r="V18" s="506"/>
      <c r="W18" s="14"/>
      <c r="X18" s="197"/>
    </row>
    <row r="19" spans="1:24" s="6" customFormat="1" ht="19.5" customHeight="1" x14ac:dyDescent="0.2">
      <c r="A19" s="7">
        <f t="shared" ref="A19:A25" si="0">+A18+1</f>
        <v>6</v>
      </c>
      <c r="B19" s="243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3" t="e">
        <f>IF(PRS!#REF!="","",PRS!#REF!)</f>
        <v>#REF!</v>
      </c>
      <c r="O19" s="160" t="e">
        <f>IF(PRS!#REF!="","",PRS!#REF!)</f>
        <v>#REF!</v>
      </c>
      <c r="P19" s="174" t="e">
        <f>IF(PRS!#REF!="","",PRS!#REF!)</f>
        <v>#REF!</v>
      </c>
      <c r="Q19" s="497"/>
      <c r="R19" s="498"/>
      <c r="S19" s="499"/>
      <c r="T19" s="142"/>
      <c r="U19" s="505" t="e">
        <f>IF(B19="","",PRS!$R$7)</f>
        <v>#REF!</v>
      </c>
      <c r="V19" s="506"/>
      <c r="W19" s="14"/>
      <c r="X19" s="197"/>
    </row>
    <row r="20" spans="1:24" s="6" customFormat="1" ht="19.5" customHeight="1" x14ac:dyDescent="0.2">
      <c r="A20" s="7">
        <f t="shared" si="0"/>
        <v>7</v>
      </c>
      <c r="B20" s="243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3" t="e">
        <f>IF(PRS!#REF!="","",PRS!#REF!)</f>
        <v>#REF!</v>
      </c>
      <c r="O20" s="160" t="e">
        <f>IF(PRS!#REF!="","",PRS!#REF!)</f>
        <v>#REF!</v>
      </c>
      <c r="P20" s="174" t="e">
        <f>IF(PRS!#REF!="","",PRS!#REF!)</f>
        <v>#REF!</v>
      </c>
      <c r="Q20" s="497"/>
      <c r="R20" s="498"/>
      <c r="S20" s="499"/>
      <c r="T20" s="142"/>
      <c r="U20" s="505" t="e">
        <f>IF(B20="","",PRS!$R$7)</f>
        <v>#REF!</v>
      </c>
      <c r="V20" s="506"/>
      <c r="W20" s="14"/>
      <c r="X20" s="197"/>
    </row>
    <row r="21" spans="1:24" s="6" customFormat="1" ht="19.5" customHeight="1" x14ac:dyDescent="0.2">
      <c r="A21" s="7">
        <f t="shared" si="0"/>
        <v>8</v>
      </c>
      <c r="B21" s="243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3" t="e">
        <f>IF(PRS!#REF!="","",PRS!#REF!)</f>
        <v>#REF!</v>
      </c>
      <c r="O21" s="160" t="e">
        <f>IF(PRS!#REF!="","",PRS!#REF!)</f>
        <v>#REF!</v>
      </c>
      <c r="P21" s="174" t="e">
        <f>IF(PRS!#REF!="","",PRS!#REF!)</f>
        <v>#REF!</v>
      </c>
      <c r="Q21" s="497"/>
      <c r="R21" s="498"/>
      <c r="S21" s="499"/>
      <c r="T21" s="142"/>
      <c r="U21" s="505" t="e">
        <f>IF(B21="","",PRS!$R$7)</f>
        <v>#REF!</v>
      </c>
      <c r="V21" s="506"/>
      <c r="W21" s="14"/>
      <c r="X21" s="197"/>
    </row>
    <row r="22" spans="1:24" s="6" customFormat="1" ht="19.5" customHeight="1" x14ac:dyDescent="0.2">
      <c r="A22" s="7">
        <f t="shared" si="0"/>
        <v>9</v>
      </c>
      <c r="B22" s="243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3" t="e">
        <f>IF(PRS!#REF!="","",PRS!#REF!)</f>
        <v>#REF!</v>
      </c>
      <c r="O22" s="160" t="e">
        <f>IF(PRS!#REF!="","",PRS!#REF!)</f>
        <v>#REF!</v>
      </c>
      <c r="P22" s="174" t="e">
        <f>IF(PRS!#REF!="","",PRS!#REF!)</f>
        <v>#REF!</v>
      </c>
      <c r="Q22" s="497"/>
      <c r="R22" s="498"/>
      <c r="S22" s="499"/>
      <c r="T22" s="142"/>
      <c r="U22" s="505" t="e">
        <f>IF(B22="","",PRS!$R$7)</f>
        <v>#REF!</v>
      </c>
      <c r="V22" s="506"/>
      <c r="W22" s="14"/>
      <c r="X22" s="197"/>
    </row>
    <row r="23" spans="1:24" s="6" customFormat="1" ht="19.5" customHeight="1" x14ac:dyDescent="0.2">
      <c r="A23" s="7">
        <f t="shared" si="0"/>
        <v>10</v>
      </c>
      <c r="B23" s="243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3" t="e">
        <f>IF(PRS!#REF!="","",PRS!#REF!)</f>
        <v>#REF!</v>
      </c>
      <c r="O23" s="160" t="e">
        <f>IF(PRS!#REF!="","",PRS!#REF!)</f>
        <v>#REF!</v>
      </c>
      <c r="P23" s="174" t="e">
        <f>IF(PRS!#REF!="","",PRS!#REF!)</f>
        <v>#REF!</v>
      </c>
      <c r="Q23" s="497"/>
      <c r="R23" s="498"/>
      <c r="S23" s="499"/>
      <c r="T23" s="142"/>
      <c r="U23" s="505" t="e">
        <f>IF(B23="","",PRS!$R$7)</f>
        <v>#REF!</v>
      </c>
      <c r="V23" s="506"/>
      <c r="W23" s="14"/>
      <c r="X23" s="197"/>
    </row>
    <row r="24" spans="1:24" s="6" customFormat="1" ht="19.5" customHeight="1" x14ac:dyDescent="0.2">
      <c r="A24" s="7">
        <f t="shared" si="0"/>
        <v>11</v>
      </c>
      <c r="B24" s="243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3" t="e">
        <f>IF(PRS!#REF!="","",PRS!#REF!)</f>
        <v>#REF!</v>
      </c>
      <c r="O24" s="160" t="e">
        <f>IF(PRS!#REF!="","",PRS!#REF!)</f>
        <v>#REF!</v>
      </c>
      <c r="P24" s="174" t="e">
        <f>IF(PRS!#REF!="","",PRS!#REF!)</f>
        <v>#REF!</v>
      </c>
      <c r="Q24" s="497"/>
      <c r="R24" s="498"/>
      <c r="S24" s="499"/>
      <c r="T24" s="142"/>
      <c r="U24" s="505" t="e">
        <f>IF(B24="","",PRS!$R$7)</f>
        <v>#REF!</v>
      </c>
      <c r="V24" s="506"/>
      <c r="W24" s="14"/>
      <c r="X24" s="197"/>
    </row>
    <row r="25" spans="1:24" s="6" customFormat="1" ht="19.5" customHeight="1" x14ac:dyDescent="0.2">
      <c r="A25" s="7">
        <f t="shared" si="0"/>
        <v>12</v>
      </c>
      <c r="B25" s="243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3" t="e">
        <f>IF(PRS!#REF!="","",PRS!#REF!)</f>
        <v>#REF!</v>
      </c>
      <c r="O25" s="160" t="e">
        <f>IF(PRS!#REF!="","",PRS!#REF!)</f>
        <v>#REF!</v>
      </c>
      <c r="P25" s="174" t="e">
        <f>IF(PRS!#REF!="","",PRS!#REF!)</f>
        <v>#REF!</v>
      </c>
      <c r="Q25" s="497"/>
      <c r="R25" s="498"/>
      <c r="S25" s="499"/>
      <c r="T25" s="142"/>
      <c r="U25" s="505" t="e">
        <f>IF(B25="","",PRS!$R$7)</f>
        <v>#REF!</v>
      </c>
      <c r="V25" s="506"/>
      <c r="W25" s="14"/>
      <c r="X25" s="197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5"/>
      <c r="M26" s="95"/>
      <c r="N26" s="95"/>
      <c r="O26" s="262"/>
      <c r="P26" s="95"/>
      <c r="Q26" s="95"/>
      <c r="R26" s="95"/>
      <c r="S26" s="95"/>
      <c r="T26" s="95"/>
      <c r="U26" s="95"/>
      <c r="V26" s="95"/>
      <c r="W26" s="95"/>
    </row>
    <row r="27" spans="1:24" s="6" customFormat="1" ht="19.5" customHeight="1" x14ac:dyDescent="0.2">
      <c r="A27" s="507" t="s">
        <v>53</v>
      </c>
      <c r="B27" s="507"/>
      <c r="C27" s="507"/>
      <c r="D27" s="508"/>
      <c r="E27" s="502" t="str">
        <f>'PO (A)'!E27:O27</f>
        <v>TDH-ALQUADISHSYA JAMRA 1 TIKRIT</v>
      </c>
      <c r="F27" s="503"/>
      <c r="G27" s="503"/>
      <c r="H27" s="503"/>
      <c r="I27" s="503"/>
      <c r="J27" s="503"/>
      <c r="K27" s="503"/>
      <c r="L27" s="503"/>
      <c r="M27" s="503"/>
      <c r="N27" s="503"/>
      <c r="O27" s="504"/>
      <c r="P27" s="31"/>
      <c r="Q27" s="570" t="s">
        <v>52</v>
      </c>
      <c r="R27" s="570"/>
      <c r="S27" s="571"/>
      <c r="T27" s="142" t="str">
        <f>IF(T14="","",SUM(T14:T25))</f>
        <v/>
      </c>
      <c r="U27" s="95"/>
      <c r="V27" s="95" t="s">
        <v>51</v>
      </c>
      <c r="W27" s="95"/>
    </row>
    <row r="28" spans="1:24" s="6" customFormat="1" ht="3.75" customHeight="1" x14ac:dyDescent="0.2">
      <c r="A28" s="35"/>
      <c r="B28" s="35"/>
      <c r="C28" s="35"/>
      <c r="D28" s="35"/>
      <c r="E28" s="35"/>
      <c r="F28" s="35"/>
      <c r="G28" s="34"/>
      <c r="H28" s="34"/>
      <c r="I28" s="34"/>
      <c r="J28" s="34"/>
      <c r="K28" s="34"/>
      <c r="L28" s="34"/>
      <c r="M28" s="34"/>
      <c r="N28" s="34"/>
      <c r="O28" s="262"/>
      <c r="P28" s="31"/>
      <c r="Q28" s="95"/>
      <c r="R28" s="95"/>
      <c r="S28" s="95"/>
      <c r="T28" s="62"/>
      <c r="U28" s="95"/>
      <c r="V28" s="95"/>
      <c r="W28" s="95"/>
    </row>
    <row r="29" spans="1:24" s="6" customFormat="1" ht="14.25" customHeight="1" x14ac:dyDescent="0.2">
      <c r="A29" s="36" t="s">
        <v>102</v>
      </c>
      <c r="B29" s="35"/>
      <c r="C29" s="35"/>
      <c r="D29" s="35"/>
      <c r="E29" s="35"/>
      <c r="F29" s="35"/>
      <c r="G29" s="34"/>
      <c r="H29" s="34"/>
      <c r="I29" s="34"/>
      <c r="J29" s="34"/>
      <c r="K29" s="34"/>
      <c r="L29" s="34"/>
      <c r="M29" s="34"/>
      <c r="O29" s="48"/>
      <c r="P29" s="31"/>
      <c r="Q29" s="6" t="s">
        <v>114</v>
      </c>
      <c r="R29" s="132"/>
      <c r="S29" s="48" t="s">
        <v>111</v>
      </c>
      <c r="T29" s="142" t="str">
        <f>IF(T14="","",$T$27*$R29/100)</f>
        <v/>
      </c>
      <c r="U29" s="14"/>
      <c r="V29" s="521"/>
      <c r="W29" s="522"/>
      <c r="X29" s="523"/>
    </row>
    <row r="30" spans="1:24" s="6" customFormat="1" ht="3.75" customHeight="1" x14ac:dyDescent="0.2">
      <c r="A30" s="515" t="s">
        <v>21</v>
      </c>
      <c r="B30" s="516"/>
      <c r="C30" s="517"/>
      <c r="D30" s="515" t="s">
        <v>50</v>
      </c>
      <c r="E30" s="516"/>
      <c r="F30" s="517"/>
      <c r="G30" s="509" t="s">
        <v>103</v>
      </c>
      <c r="H30" s="510"/>
      <c r="I30" s="510"/>
      <c r="J30" s="509" t="s">
        <v>49</v>
      </c>
      <c r="K30" s="510"/>
      <c r="L30" s="511"/>
      <c r="M30" s="33"/>
      <c r="N30" s="509" t="s">
        <v>104</v>
      </c>
      <c r="O30" s="511"/>
      <c r="P30" s="31"/>
      <c r="Q30" s="95"/>
      <c r="R30" s="135"/>
      <c r="S30" s="135"/>
      <c r="T30" s="62"/>
      <c r="U30" s="30"/>
      <c r="V30" s="524"/>
      <c r="W30" s="525"/>
      <c r="X30" s="526"/>
    </row>
    <row r="31" spans="1:24" s="6" customFormat="1" ht="14.25" customHeight="1" x14ac:dyDescent="0.25">
      <c r="A31" s="518"/>
      <c r="B31" s="519"/>
      <c r="C31" s="520"/>
      <c r="D31" s="518"/>
      <c r="E31" s="519"/>
      <c r="F31" s="520"/>
      <c r="G31" s="512"/>
      <c r="H31" s="513"/>
      <c r="I31" s="513"/>
      <c r="J31" s="512"/>
      <c r="K31" s="513"/>
      <c r="L31" s="514"/>
      <c r="M31" s="33"/>
      <c r="N31" s="512"/>
      <c r="O31" s="514"/>
      <c r="P31" s="31"/>
      <c r="Q31" s="3" t="s">
        <v>109</v>
      </c>
      <c r="R31" s="126"/>
      <c r="S31" s="104" t="s">
        <v>111</v>
      </c>
      <c r="T31" s="142" t="str">
        <f>IF(T14="","",$T$27*$R31/100)</f>
        <v/>
      </c>
      <c r="U31" s="30"/>
      <c r="V31" s="524"/>
      <c r="W31" s="525"/>
      <c r="X31" s="526"/>
    </row>
    <row r="32" spans="1:24" s="6" customFormat="1" ht="4.5" customHeight="1" x14ac:dyDescent="0.2">
      <c r="A32" s="27"/>
      <c r="B32" s="27"/>
      <c r="C32" s="27"/>
      <c r="D32" s="27"/>
      <c r="E32" s="27"/>
      <c r="F32" s="27"/>
      <c r="G32" s="9"/>
      <c r="H32" s="9"/>
      <c r="I32" s="9"/>
      <c r="J32" s="28"/>
      <c r="K32" s="9"/>
      <c r="L32" s="29"/>
      <c r="M32" s="9"/>
      <c r="N32" s="137"/>
      <c r="O32" s="263"/>
      <c r="P32" s="31"/>
      <c r="Q32" s="95"/>
      <c r="R32" s="95"/>
      <c r="S32" s="95"/>
      <c r="T32" s="95"/>
      <c r="U32" s="30"/>
      <c r="V32" s="524"/>
      <c r="W32" s="525"/>
      <c r="X32" s="526"/>
    </row>
    <row r="33" spans="1:24" s="6" customFormat="1" ht="10.5" customHeight="1" x14ac:dyDescent="0.2">
      <c r="A33" s="541" t="s">
        <v>22</v>
      </c>
      <c r="B33" s="542"/>
      <c r="C33" s="543"/>
      <c r="D33" s="538" t="str">
        <f>IF('PO (A)'!D33:F34="","",'PO (A)'!D33:F34)</f>
        <v/>
      </c>
      <c r="E33" s="538"/>
      <c r="F33" s="538"/>
      <c r="G33" s="538" t="str">
        <f>IF('PO (A)'!G33:I34="","",'PO (A)'!G33:I34)</f>
        <v/>
      </c>
      <c r="H33" s="538"/>
      <c r="I33" s="538"/>
      <c r="J33" s="538" t="str">
        <f>IF('PO (A)'!J33:L34="","",'PO (A)'!J33:L34)</f>
        <v/>
      </c>
      <c r="K33" s="538"/>
      <c r="L33" s="538"/>
      <c r="M33" s="134"/>
      <c r="N33" s="561"/>
      <c r="O33" s="561"/>
      <c r="P33" s="31"/>
      <c r="U33" s="30"/>
      <c r="V33" s="524"/>
      <c r="W33" s="525"/>
      <c r="X33" s="526"/>
    </row>
    <row r="34" spans="1:24" s="6" customFormat="1" ht="14.25" customHeight="1" x14ac:dyDescent="0.2">
      <c r="A34" s="544"/>
      <c r="B34" s="545"/>
      <c r="C34" s="546"/>
      <c r="D34" s="538"/>
      <c r="E34" s="538"/>
      <c r="F34" s="538"/>
      <c r="G34" s="538"/>
      <c r="H34" s="538"/>
      <c r="I34" s="538"/>
      <c r="J34" s="538"/>
      <c r="K34" s="538"/>
      <c r="L34" s="538"/>
      <c r="M34" s="134"/>
      <c r="N34" s="561"/>
      <c r="O34" s="561"/>
      <c r="P34" s="31"/>
      <c r="Q34" s="568" t="s">
        <v>44</v>
      </c>
      <c r="R34" s="568"/>
      <c r="S34" s="569"/>
      <c r="T34" s="147"/>
      <c r="U34" s="30"/>
      <c r="V34" s="524"/>
      <c r="W34" s="525"/>
      <c r="X34" s="526"/>
    </row>
    <row r="35" spans="1:24" s="6" customFormat="1" ht="9.75" customHeight="1" x14ac:dyDescent="0.25">
      <c r="A35" s="549" t="s">
        <v>13</v>
      </c>
      <c r="B35" s="549"/>
      <c r="C35" s="550"/>
      <c r="D35" s="538" t="str">
        <f>IF('PO (A)'!D35:F36="","",'PO (A)'!D35:F36)</f>
        <v/>
      </c>
      <c r="E35" s="538"/>
      <c r="F35" s="538"/>
      <c r="G35" s="538" t="str">
        <f>IF('PO (A)'!G35:I36="","",'PO (A)'!G35:I36)</f>
        <v/>
      </c>
      <c r="H35" s="538"/>
      <c r="I35" s="538"/>
      <c r="J35" s="538" t="str">
        <f>IF('PO (A)'!J35:L36="","",'PO (A)'!J35:L36)</f>
        <v/>
      </c>
      <c r="K35" s="538"/>
      <c r="L35" s="538"/>
      <c r="M35" s="134"/>
      <c r="N35" s="530" t="s">
        <v>48</v>
      </c>
      <c r="O35" s="531"/>
      <c r="P35" s="31"/>
      <c r="T35" s="4"/>
      <c r="U35" s="9"/>
      <c r="V35" s="524"/>
      <c r="W35" s="525"/>
      <c r="X35" s="526"/>
    </row>
    <row r="36" spans="1:24" s="6" customFormat="1" ht="9.75" customHeight="1" thickBot="1" x14ac:dyDescent="0.25">
      <c r="A36" s="549"/>
      <c r="B36" s="549"/>
      <c r="C36" s="550"/>
      <c r="D36" s="538"/>
      <c r="E36" s="538"/>
      <c r="F36" s="538"/>
      <c r="G36" s="538"/>
      <c r="H36" s="538"/>
      <c r="I36" s="538"/>
      <c r="J36" s="538"/>
      <c r="K36" s="538"/>
      <c r="L36" s="538"/>
      <c r="M36" s="134"/>
      <c r="N36" s="532"/>
      <c r="O36" s="533"/>
      <c r="P36" s="9"/>
      <c r="Q36" s="14"/>
      <c r="R36" s="14"/>
      <c r="S36" s="14"/>
      <c r="T36" s="14"/>
      <c r="U36" s="9"/>
      <c r="V36" s="524"/>
      <c r="W36" s="525"/>
      <c r="X36" s="526"/>
    </row>
    <row r="37" spans="1:24" s="6" customFormat="1" ht="17.25" customHeight="1" thickBot="1" x14ac:dyDescent="0.25">
      <c r="A37" s="547" t="s">
        <v>23</v>
      </c>
      <c r="B37" s="547"/>
      <c r="C37" s="548"/>
      <c r="D37" s="537" t="str">
        <f>IF($O$1="","",$O$1)</f>
        <v/>
      </c>
      <c r="E37" s="537"/>
      <c r="F37" s="537"/>
      <c r="G37" s="537" t="str">
        <f t="shared" ref="G37" si="1">IF($O$1="","",$O$1)</f>
        <v/>
      </c>
      <c r="H37" s="537"/>
      <c r="I37" s="537"/>
      <c r="J37" s="537" t="str">
        <f t="shared" ref="J37" si="2">IF($O$1="","",$O$1)</f>
        <v/>
      </c>
      <c r="K37" s="537"/>
      <c r="L37" s="537"/>
      <c r="M37" s="134"/>
      <c r="N37" s="591"/>
      <c r="O37" s="592"/>
      <c r="P37" s="9"/>
      <c r="Q37" s="562" t="s">
        <v>47</v>
      </c>
      <c r="R37" s="563"/>
      <c r="S37" s="564"/>
      <c r="T37" s="476" t="str">
        <f>IF(T14="","",SUM(T27:T34))</f>
        <v/>
      </c>
      <c r="U37" s="9"/>
      <c r="V37" s="524"/>
      <c r="W37" s="525"/>
      <c r="X37" s="526"/>
    </row>
    <row r="38" spans="1:24" s="6" customFormat="1" ht="30" customHeight="1" thickBot="1" x14ac:dyDescent="0.25">
      <c r="A38" s="547" t="s">
        <v>27</v>
      </c>
      <c r="B38" s="547"/>
      <c r="C38" s="548"/>
      <c r="D38" s="558"/>
      <c r="E38" s="558"/>
      <c r="F38" s="559"/>
      <c r="G38" s="558"/>
      <c r="H38" s="558"/>
      <c r="I38" s="590"/>
      <c r="J38" s="558"/>
      <c r="K38" s="558"/>
      <c r="L38" s="559"/>
      <c r="M38" s="134"/>
      <c r="N38" s="125"/>
      <c r="O38" s="264"/>
      <c r="P38" s="28"/>
      <c r="Q38" s="565"/>
      <c r="R38" s="566"/>
      <c r="S38" s="567"/>
      <c r="T38" s="477"/>
      <c r="U38" s="9"/>
      <c r="V38" s="527"/>
      <c r="W38" s="528"/>
      <c r="X38" s="529"/>
    </row>
  </sheetData>
  <mergeCells count="74"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  <mergeCell ref="Q25:S25"/>
    <mergeCell ref="U25:V25"/>
    <mergeCell ref="A27:D27"/>
    <mergeCell ref="E27:O27"/>
    <mergeCell ref="Q27:S27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2:S22"/>
    <mergeCell ref="U22:V22"/>
    <mergeCell ref="Q23:S23"/>
    <mergeCell ref="U23:V23"/>
    <mergeCell ref="Q24:S24"/>
    <mergeCell ref="U24:V24"/>
    <mergeCell ref="Q19:S19"/>
    <mergeCell ref="U19:V19"/>
    <mergeCell ref="Q20:S20"/>
    <mergeCell ref="U20:V20"/>
    <mergeCell ref="Q21:S21"/>
    <mergeCell ref="U21:V21"/>
    <mergeCell ref="Q16:S16"/>
    <mergeCell ref="U16:V16"/>
    <mergeCell ref="Q17:S17"/>
    <mergeCell ref="U17:V17"/>
    <mergeCell ref="Q18:S18"/>
    <mergeCell ref="U18:V18"/>
    <mergeCell ref="Q13:S13"/>
    <mergeCell ref="U13:V13"/>
    <mergeCell ref="Q14:S14"/>
    <mergeCell ref="U14:V14"/>
    <mergeCell ref="Q15:S15"/>
    <mergeCell ref="U15:V15"/>
    <mergeCell ref="E9:H11"/>
    <mergeCell ref="J9:L11"/>
    <mergeCell ref="N9:Q11"/>
    <mergeCell ref="T10:U11"/>
    <mergeCell ref="V10:X11"/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</mergeCells>
  <conditionalFormatting sqref="Y1:AF1">
    <cfRule type="expression" dxfId="55" priority="1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85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5" id="{49653D6B-FACD-49BD-B824-FABD1F8A918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A1:O1 Q1:X1 A14:X38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7" tint="0.39997558519241921"/>
    <pageSetUpPr fitToPage="1"/>
  </sheetPr>
  <dimension ref="A1:AF38"/>
  <sheetViews>
    <sheetView zoomScale="85" zoomScaleNormal="85" workbookViewId="0">
      <selection activeCell="O2" sqref="O1:O1048576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style="267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4"/>
      <c r="O1" s="468"/>
      <c r="P1" s="468"/>
      <c r="T1" s="18" t="s">
        <v>57</v>
      </c>
      <c r="U1" s="587" t="str">
        <f>'PO (A)'!U1:X1</f>
        <v>PO/YAR/2017/</v>
      </c>
      <c r="V1" s="588"/>
      <c r="W1" s="588"/>
      <c r="X1" s="589"/>
      <c r="Y1" s="70"/>
      <c r="Z1" s="574" t="s">
        <v>137</v>
      </c>
      <c r="AA1" s="407"/>
      <c r="AB1" s="407"/>
      <c r="AC1" s="407"/>
      <c r="AD1" s="407"/>
      <c r="AE1" s="407"/>
      <c r="AF1" s="407"/>
    </row>
    <row r="2" spans="1:32" s="6" customFormat="1" ht="8.25" customHeight="1" x14ac:dyDescent="0.2">
      <c r="J2" s="19"/>
      <c r="N2" s="45"/>
      <c r="O2" s="266"/>
    </row>
    <row r="3" spans="1:32" s="6" customFormat="1" x14ac:dyDescent="0.25">
      <c r="A3" s="20" t="s">
        <v>56</v>
      </c>
      <c r="E3" s="469" t="str">
        <f>IF('CBA 3 suppliers'!Z29="","",'CBA 3 suppliers'!Z29)</f>
        <v/>
      </c>
      <c r="F3" s="318"/>
      <c r="G3" s="318"/>
      <c r="H3" s="318"/>
      <c r="I3" s="9"/>
      <c r="J3" s="42" t="s">
        <v>105</v>
      </c>
      <c r="K3" s="20"/>
      <c r="L3" s="20"/>
      <c r="M3" s="20"/>
      <c r="N3" s="473" t="str">
        <f>IF(QR!V5="","",QR!U1&amp;" from "&amp;QR!V8)</f>
        <v/>
      </c>
      <c r="O3" s="474"/>
      <c r="P3" s="474"/>
      <c r="Q3" s="475"/>
      <c r="R3" s="184"/>
      <c r="S3" s="184"/>
      <c r="T3" s="41"/>
      <c r="U3" s="41"/>
      <c r="V3" s="3"/>
      <c r="W3" s="20"/>
      <c r="Y3" s="140" t="s">
        <v>123</v>
      </c>
    </row>
    <row r="4" spans="1:32" s="14" customFormat="1" ht="3.75" customHeight="1" x14ac:dyDescent="0.25">
      <c r="E4" s="183"/>
      <c r="F4" s="183"/>
      <c r="G4" s="183"/>
      <c r="H4" s="183"/>
      <c r="I4" s="183"/>
      <c r="L4" s="183"/>
      <c r="M4" s="183"/>
      <c r="N4" s="183"/>
      <c r="O4" s="261"/>
      <c r="P4" s="41"/>
      <c r="Q4" s="41"/>
      <c r="R4" s="41"/>
      <c r="S4" s="41"/>
      <c r="T4" s="41"/>
      <c r="U4" s="41"/>
      <c r="V4" s="3"/>
      <c r="W4" s="3"/>
      <c r="Y4" s="141" t="s">
        <v>124</v>
      </c>
    </row>
    <row r="5" spans="1:32" s="6" customFormat="1" ht="18.75" customHeight="1" x14ac:dyDescent="0.2">
      <c r="A5" s="20" t="s">
        <v>34</v>
      </c>
      <c r="E5" s="470"/>
      <c r="F5" s="471"/>
      <c r="G5" s="471"/>
      <c r="H5" s="472"/>
      <c r="I5" s="9"/>
      <c r="J5" s="496" t="s">
        <v>90</v>
      </c>
      <c r="K5" s="496"/>
      <c r="L5" s="496"/>
      <c r="M5" s="188"/>
      <c r="N5" s="487"/>
      <c r="O5" s="488"/>
      <c r="P5" s="488"/>
      <c r="Q5" s="489"/>
      <c r="R5" s="184"/>
      <c r="S5" s="184"/>
      <c r="T5" s="415" t="s">
        <v>55</v>
      </c>
      <c r="U5" s="416"/>
      <c r="V5" s="575"/>
      <c r="W5" s="576"/>
      <c r="X5" s="577"/>
      <c r="Y5" s="140" t="s">
        <v>125</v>
      </c>
    </row>
    <row r="6" spans="1:32" s="14" customFormat="1" ht="5.25" customHeight="1" x14ac:dyDescent="0.25">
      <c r="E6" s="183"/>
      <c r="F6" s="183"/>
      <c r="G6" s="183"/>
      <c r="H6" s="183"/>
      <c r="I6" s="183"/>
      <c r="J6" s="496"/>
      <c r="K6" s="496"/>
      <c r="L6" s="496"/>
      <c r="M6" s="188"/>
      <c r="N6" s="490"/>
      <c r="O6" s="491"/>
      <c r="P6" s="491"/>
      <c r="Q6" s="492"/>
      <c r="R6" s="184"/>
      <c r="S6" s="184"/>
      <c r="T6" s="41"/>
      <c r="U6" s="41"/>
      <c r="V6" s="3"/>
      <c r="W6" s="3"/>
      <c r="Y6" s="141" t="s">
        <v>126</v>
      </c>
    </row>
    <row r="7" spans="1:32" s="6" customFormat="1" ht="15" customHeight="1" x14ac:dyDescent="0.2">
      <c r="A7" s="20" t="s">
        <v>11</v>
      </c>
      <c r="E7" s="470"/>
      <c r="F7" s="471"/>
      <c r="G7" s="471"/>
      <c r="H7" s="472"/>
      <c r="I7" s="9"/>
      <c r="J7" s="496"/>
      <c r="K7" s="496"/>
      <c r="L7" s="496"/>
      <c r="M7" s="188"/>
      <c r="N7" s="493"/>
      <c r="O7" s="494"/>
      <c r="P7" s="494"/>
      <c r="Q7" s="495"/>
      <c r="R7" s="184"/>
      <c r="S7" s="184"/>
      <c r="T7" s="415" t="s">
        <v>34</v>
      </c>
      <c r="U7" s="415"/>
      <c r="V7" s="578" t="str">
        <f>QR!R5</f>
        <v>TDH-ALQUADISHSYA JAMRA 1 TIKRIT</v>
      </c>
      <c r="W7" s="579"/>
      <c r="X7" s="580"/>
    </row>
    <row r="8" spans="1:32" s="6" customFormat="1" ht="7.5" customHeight="1" x14ac:dyDescent="0.2">
      <c r="A8" s="20"/>
      <c r="E8" s="188"/>
      <c r="F8" s="188"/>
      <c r="G8" s="188"/>
      <c r="H8" s="188"/>
      <c r="I8" s="9"/>
      <c r="J8" s="182"/>
      <c r="K8" s="188"/>
      <c r="L8" s="188"/>
      <c r="M8" s="188"/>
      <c r="N8" s="188"/>
      <c r="O8" s="265"/>
      <c r="Q8" s="188"/>
      <c r="R8" s="188"/>
      <c r="S8" s="188"/>
      <c r="T8" s="415"/>
      <c r="U8" s="415"/>
      <c r="V8" s="581"/>
      <c r="W8" s="582"/>
      <c r="X8" s="583"/>
    </row>
    <row r="9" spans="1:32" s="6" customFormat="1" ht="11.25" customHeight="1" x14ac:dyDescent="0.2">
      <c r="E9" s="478"/>
      <c r="F9" s="479"/>
      <c r="G9" s="479"/>
      <c r="H9" s="480"/>
      <c r="I9" s="9"/>
      <c r="J9" s="560" t="s">
        <v>54</v>
      </c>
      <c r="K9" s="507"/>
      <c r="L9" s="507"/>
      <c r="M9" s="184"/>
      <c r="N9" s="521"/>
      <c r="O9" s="522"/>
      <c r="P9" s="522"/>
      <c r="Q9" s="523"/>
      <c r="R9" s="188"/>
      <c r="S9" s="188"/>
      <c r="T9" s="183"/>
      <c r="V9" s="8"/>
      <c r="W9" s="38"/>
    </row>
    <row r="10" spans="1:32" s="6" customFormat="1" ht="11.25" customHeight="1" x14ac:dyDescent="0.2">
      <c r="E10" s="481"/>
      <c r="F10" s="482"/>
      <c r="G10" s="482"/>
      <c r="H10" s="483"/>
      <c r="I10" s="9"/>
      <c r="J10" s="507"/>
      <c r="K10" s="507"/>
      <c r="L10" s="507"/>
      <c r="M10" s="184"/>
      <c r="N10" s="524"/>
      <c r="O10" s="525"/>
      <c r="P10" s="525"/>
      <c r="Q10" s="526"/>
      <c r="R10" s="188"/>
      <c r="S10" s="188"/>
      <c r="T10" s="410" t="s">
        <v>11</v>
      </c>
      <c r="U10" s="410"/>
      <c r="V10" s="551" t="str">
        <f>IF(PRS!L9="","",PRS!L9)</f>
        <v>07702359552</v>
      </c>
      <c r="W10" s="552"/>
      <c r="X10" s="553"/>
    </row>
    <row r="11" spans="1:32" s="6" customFormat="1" ht="11.25" customHeight="1" x14ac:dyDescent="0.2">
      <c r="A11" s="20" t="s">
        <v>27</v>
      </c>
      <c r="E11" s="484"/>
      <c r="F11" s="485"/>
      <c r="G11" s="485"/>
      <c r="H11" s="486"/>
      <c r="I11" s="9"/>
      <c r="J11" s="507"/>
      <c r="K11" s="507"/>
      <c r="L11" s="507"/>
      <c r="M11" s="184"/>
      <c r="N11" s="527"/>
      <c r="O11" s="528"/>
      <c r="P11" s="528"/>
      <c r="Q11" s="529"/>
      <c r="R11" s="188"/>
      <c r="S11" s="188"/>
      <c r="T11" s="410"/>
      <c r="U11" s="410"/>
      <c r="V11" s="554"/>
      <c r="W11" s="555"/>
      <c r="X11" s="556"/>
    </row>
    <row r="12" spans="1:32" s="3" customFormat="1" ht="3.75" customHeight="1" x14ac:dyDescent="0.25">
      <c r="O12" s="104"/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6" t="s">
        <v>3</v>
      </c>
      <c r="P13" s="2" t="s">
        <v>36</v>
      </c>
      <c r="Q13" s="584" t="s">
        <v>37</v>
      </c>
      <c r="R13" s="585"/>
      <c r="S13" s="586"/>
      <c r="T13" s="186" t="s">
        <v>38</v>
      </c>
      <c r="U13" s="500" t="s">
        <v>19</v>
      </c>
      <c r="V13" s="501"/>
      <c r="W13" s="14"/>
      <c r="X13" s="43" t="s">
        <v>106</v>
      </c>
    </row>
    <row r="14" spans="1:32" s="6" customFormat="1" ht="19.5" customHeight="1" x14ac:dyDescent="0.2">
      <c r="A14" s="7">
        <v>1</v>
      </c>
      <c r="B14" s="243" t="str">
        <f>IF(PRS!B12="","",PRS!B12)</f>
        <v>PE compression coupling valve  (one side male 1'' other side compression 1'')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3" t="str">
        <f>IF(PRS!I12="","",PRS!I12)</f>
        <v>Pc</v>
      </c>
      <c r="O14" s="162">
        <f>IF(PRS!J12="","",PRS!J12)</f>
        <v>80</v>
      </c>
      <c r="P14" s="174">
        <f>IF(PRS!K12="","",PRS!K12)</f>
        <v>42996</v>
      </c>
      <c r="Q14" s="497"/>
      <c r="R14" s="498"/>
      <c r="S14" s="499"/>
      <c r="T14" s="142" t="str">
        <f>IF(Q14="","",Q14*O14)</f>
        <v/>
      </c>
      <c r="U14" s="505" t="str">
        <f>IF(B14="","",PRS!$R$7)</f>
        <v>IQD</v>
      </c>
      <c r="V14" s="506"/>
      <c r="W14" s="14"/>
      <c r="X14" s="197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43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3" t="e">
        <f>IF(PRS!#REF!="","",PRS!#REF!)</f>
        <v>#REF!</v>
      </c>
      <c r="O15" s="162" t="e">
        <f>IF(PRS!#REF!="","",PRS!#REF!)</f>
        <v>#REF!</v>
      </c>
      <c r="P15" s="174" t="e">
        <f>IF(PRS!#REF!="","",PRS!#REF!)</f>
        <v>#REF!</v>
      </c>
      <c r="Q15" s="497"/>
      <c r="R15" s="498"/>
      <c r="S15" s="499"/>
      <c r="T15" s="142" t="str">
        <f>IF(Q15="","",Q15*O15)</f>
        <v/>
      </c>
      <c r="U15" s="505" t="e">
        <f>IF(B15="","",PRS!$R$7)</f>
        <v>#REF!</v>
      </c>
      <c r="V15" s="506"/>
      <c r="W15" s="14"/>
      <c r="X15" s="197"/>
    </row>
    <row r="16" spans="1:32" s="6" customFormat="1" ht="19.5" customHeight="1" x14ac:dyDescent="0.2">
      <c r="A16" s="7">
        <f>+A15+1</f>
        <v>3</v>
      </c>
      <c r="B16" s="243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3" t="e">
        <f>IF(PRS!#REF!="","",PRS!#REF!)</f>
        <v>#REF!</v>
      </c>
      <c r="O16" s="160" t="e">
        <f>IF(PRS!#REF!="","",PRS!#REF!)</f>
        <v>#REF!</v>
      </c>
      <c r="P16" s="174" t="e">
        <f>IF(PRS!#REF!="","",PRS!#REF!)</f>
        <v>#REF!</v>
      </c>
      <c r="Q16" s="497"/>
      <c r="R16" s="498"/>
      <c r="S16" s="499"/>
      <c r="T16" s="142"/>
      <c r="U16" s="505" t="e">
        <f>IF(B16="","",PRS!$R$7)</f>
        <v>#REF!</v>
      </c>
      <c r="V16" s="506"/>
      <c r="W16" s="14"/>
      <c r="X16" s="197"/>
    </row>
    <row r="17" spans="1:24" s="6" customFormat="1" ht="19.5" customHeight="1" x14ac:dyDescent="0.2">
      <c r="A17" s="7">
        <f>+A16+1</f>
        <v>4</v>
      </c>
      <c r="B17" s="243" t="str">
        <f>IF(PRS!B14="","",PRS!B14)</f>
        <v>Overall XL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3" t="str">
        <f>IF(PRS!I14="","",PRS!I14)</f>
        <v>Pc</v>
      </c>
      <c r="O17" s="160">
        <f>IF(PRS!J14="","",PRS!J14)</f>
        <v>3</v>
      </c>
      <c r="P17" s="174">
        <f>IF(PRS!K14="","",PRS!K14)</f>
        <v>42996</v>
      </c>
      <c r="Q17" s="497"/>
      <c r="R17" s="498"/>
      <c r="S17" s="499"/>
      <c r="T17" s="142" t="str">
        <f>IF(Q17="","",Q17*O17)</f>
        <v/>
      </c>
      <c r="U17" s="505" t="str">
        <f>IF(B17="","",PRS!$R$7)</f>
        <v>IQD</v>
      </c>
      <c r="V17" s="506"/>
      <c r="W17" s="14"/>
      <c r="X17" s="197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43" t="str">
        <f>IF(PRS!B17="","",PRS!B17)</f>
        <v xml:space="preserve"> Latex or Vinyl Gloves box of 100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3" t="str">
        <f>IF(PRS!I17="","",PRS!I17)</f>
        <v>Pc</v>
      </c>
      <c r="O18" s="160">
        <f>IF(PRS!J17="","",PRS!J17)</f>
        <v>2</v>
      </c>
      <c r="P18" s="174">
        <f>IF(PRS!K17="","",PRS!K17)</f>
        <v>42996</v>
      </c>
      <c r="Q18" s="497"/>
      <c r="R18" s="498"/>
      <c r="S18" s="499"/>
      <c r="T18" s="142" t="str">
        <f>IF(Q18="","",Q18*O18)</f>
        <v/>
      </c>
      <c r="U18" s="505" t="str">
        <f>IF(B18="","",PRS!$R$7)</f>
        <v>IQD</v>
      </c>
      <c r="V18" s="506"/>
      <c r="W18" s="14"/>
      <c r="X18" s="197"/>
    </row>
    <row r="19" spans="1:24" s="6" customFormat="1" ht="19.5" customHeight="1" x14ac:dyDescent="0.2">
      <c r="A19" s="7">
        <f t="shared" ref="A19:A25" si="0">+A18+1</f>
        <v>6</v>
      </c>
      <c r="B19" s="243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3" t="e">
        <f>IF(PRS!#REF!="","",PRS!#REF!)</f>
        <v>#REF!</v>
      </c>
      <c r="O19" s="160" t="e">
        <f>IF(PRS!#REF!="","",PRS!#REF!)</f>
        <v>#REF!</v>
      </c>
      <c r="P19" s="174" t="e">
        <f>IF(PRS!#REF!="","",PRS!#REF!)</f>
        <v>#REF!</v>
      </c>
      <c r="Q19" s="497"/>
      <c r="R19" s="498"/>
      <c r="S19" s="499"/>
      <c r="T19" s="142"/>
      <c r="U19" s="505" t="e">
        <f>IF(B19="","",PRS!$R$7)</f>
        <v>#REF!</v>
      </c>
      <c r="V19" s="506"/>
      <c r="W19" s="14"/>
      <c r="X19" s="197"/>
    </row>
    <row r="20" spans="1:24" s="6" customFormat="1" ht="19.5" customHeight="1" x14ac:dyDescent="0.2">
      <c r="A20" s="7">
        <f t="shared" si="0"/>
        <v>7</v>
      </c>
      <c r="B20" s="243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3" t="e">
        <f>IF(PRS!#REF!="","",PRS!#REF!)</f>
        <v>#REF!</v>
      </c>
      <c r="O20" s="160" t="e">
        <f>IF(PRS!#REF!="","",PRS!#REF!)</f>
        <v>#REF!</v>
      </c>
      <c r="P20" s="174" t="e">
        <f>IF(PRS!#REF!="","",PRS!#REF!)</f>
        <v>#REF!</v>
      </c>
      <c r="Q20" s="497"/>
      <c r="R20" s="498"/>
      <c r="S20" s="499"/>
      <c r="T20" s="142"/>
      <c r="U20" s="505" t="e">
        <f>IF(B20="","",PRS!$R$7)</f>
        <v>#REF!</v>
      </c>
      <c r="V20" s="506"/>
      <c r="W20" s="14"/>
      <c r="X20" s="197"/>
    </row>
    <row r="21" spans="1:24" s="6" customFormat="1" ht="19.5" customHeight="1" x14ac:dyDescent="0.2">
      <c r="A21" s="7">
        <f t="shared" si="0"/>
        <v>8</v>
      </c>
      <c r="B21" s="243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3" t="e">
        <f>IF(PRS!#REF!="","",PRS!#REF!)</f>
        <v>#REF!</v>
      </c>
      <c r="O21" s="160" t="e">
        <f>IF(PRS!#REF!="","",PRS!#REF!)</f>
        <v>#REF!</v>
      </c>
      <c r="P21" s="174" t="e">
        <f>IF(PRS!#REF!="","",PRS!#REF!)</f>
        <v>#REF!</v>
      </c>
      <c r="Q21" s="497"/>
      <c r="R21" s="498"/>
      <c r="S21" s="499"/>
      <c r="T21" s="142"/>
      <c r="U21" s="505" t="e">
        <f>IF(B21="","",PRS!$R$7)</f>
        <v>#REF!</v>
      </c>
      <c r="V21" s="506"/>
      <c r="W21" s="14"/>
      <c r="X21" s="197"/>
    </row>
    <row r="22" spans="1:24" s="6" customFormat="1" ht="19.5" customHeight="1" x14ac:dyDescent="0.2">
      <c r="A22" s="7">
        <f t="shared" si="0"/>
        <v>9</v>
      </c>
      <c r="B22" s="243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3" t="e">
        <f>IF(PRS!#REF!="","",PRS!#REF!)</f>
        <v>#REF!</v>
      </c>
      <c r="O22" s="160" t="e">
        <f>IF(PRS!#REF!="","",PRS!#REF!)</f>
        <v>#REF!</v>
      </c>
      <c r="P22" s="174" t="e">
        <f>IF(PRS!#REF!="","",PRS!#REF!)</f>
        <v>#REF!</v>
      </c>
      <c r="Q22" s="497"/>
      <c r="R22" s="498"/>
      <c r="S22" s="499"/>
      <c r="T22" s="142"/>
      <c r="U22" s="505" t="e">
        <f>IF(B22="","",PRS!$R$7)</f>
        <v>#REF!</v>
      </c>
      <c r="V22" s="506"/>
      <c r="W22" s="14"/>
      <c r="X22" s="197"/>
    </row>
    <row r="23" spans="1:24" s="6" customFormat="1" ht="19.5" customHeight="1" x14ac:dyDescent="0.2">
      <c r="A23" s="7">
        <f t="shared" si="0"/>
        <v>10</v>
      </c>
      <c r="B23" s="243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3" t="e">
        <f>IF(PRS!#REF!="","",PRS!#REF!)</f>
        <v>#REF!</v>
      </c>
      <c r="O23" s="160" t="e">
        <f>IF(PRS!#REF!="","",PRS!#REF!)</f>
        <v>#REF!</v>
      </c>
      <c r="P23" s="174" t="e">
        <f>IF(PRS!#REF!="","",PRS!#REF!)</f>
        <v>#REF!</v>
      </c>
      <c r="Q23" s="497"/>
      <c r="R23" s="498"/>
      <c r="S23" s="499"/>
      <c r="T23" s="142"/>
      <c r="U23" s="505" t="e">
        <f>IF(B23="","",PRS!$R$7)</f>
        <v>#REF!</v>
      </c>
      <c r="V23" s="506"/>
      <c r="W23" s="14"/>
      <c r="X23" s="197"/>
    </row>
    <row r="24" spans="1:24" s="6" customFormat="1" ht="19.5" customHeight="1" x14ac:dyDescent="0.2">
      <c r="A24" s="7">
        <f t="shared" si="0"/>
        <v>11</v>
      </c>
      <c r="B24" s="243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3" t="e">
        <f>IF(PRS!#REF!="","",PRS!#REF!)</f>
        <v>#REF!</v>
      </c>
      <c r="O24" s="160" t="e">
        <f>IF(PRS!#REF!="","",PRS!#REF!)</f>
        <v>#REF!</v>
      </c>
      <c r="P24" s="174" t="e">
        <f>IF(PRS!#REF!="","",PRS!#REF!)</f>
        <v>#REF!</v>
      </c>
      <c r="Q24" s="497"/>
      <c r="R24" s="498"/>
      <c r="S24" s="499"/>
      <c r="T24" s="142"/>
      <c r="U24" s="505" t="e">
        <f>IF(B24="","",PRS!$R$7)</f>
        <v>#REF!</v>
      </c>
      <c r="V24" s="506"/>
      <c r="W24" s="14"/>
      <c r="X24" s="197"/>
    </row>
    <row r="25" spans="1:24" s="6" customFormat="1" ht="19.5" customHeight="1" x14ac:dyDescent="0.2">
      <c r="A25" s="7">
        <f t="shared" si="0"/>
        <v>12</v>
      </c>
      <c r="B25" s="243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3" t="e">
        <f>IF(PRS!#REF!="","",PRS!#REF!)</f>
        <v>#REF!</v>
      </c>
      <c r="O25" s="160" t="e">
        <f>IF(PRS!#REF!="","",PRS!#REF!)</f>
        <v>#REF!</v>
      </c>
      <c r="P25" s="174" t="e">
        <f>IF(PRS!#REF!="","",PRS!#REF!)</f>
        <v>#REF!</v>
      </c>
      <c r="Q25" s="497"/>
      <c r="R25" s="498"/>
      <c r="S25" s="499"/>
      <c r="T25" s="142"/>
      <c r="U25" s="505" t="e">
        <f>IF(B25="","",PRS!$R$7)</f>
        <v>#REF!</v>
      </c>
      <c r="V25" s="506"/>
      <c r="W25" s="14"/>
      <c r="X25" s="197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5"/>
      <c r="M26" s="95"/>
      <c r="N26" s="95"/>
      <c r="O26" s="262"/>
      <c r="P26" s="95"/>
      <c r="Q26" s="95"/>
      <c r="R26" s="95"/>
      <c r="S26" s="95"/>
      <c r="T26" s="95"/>
      <c r="U26" s="95"/>
      <c r="V26" s="95"/>
      <c r="W26" s="95"/>
    </row>
    <row r="27" spans="1:24" s="6" customFormat="1" ht="19.5" customHeight="1" x14ac:dyDescent="0.2">
      <c r="A27" s="507" t="s">
        <v>53</v>
      </c>
      <c r="B27" s="507"/>
      <c r="C27" s="507"/>
      <c r="D27" s="508"/>
      <c r="E27" s="502" t="str">
        <f>'PO (A)'!E27:O27</f>
        <v>TDH-ALQUADISHSYA JAMRA 1 TIKRIT</v>
      </c>
      <c r="F27" s="503"/>
      <c r="G27" s="503"/>
      <c r="H27" s="503"/>
      <c r="I27" s="503"/>
      <c r="J27" s="503"/>
      <c r="K27" s="503"/>
      <c r="L27" s="503"/>
      <c r="M27" s="503"/>
      <c r="N27" s="503"/>
      <c r="O27" s="504"/>
      <c r="P27" s="31"/>
      <c r="Q27" s="570" t="s">
        <v>52</v>
      </c>
      <c r="R27" s="570"/>
      <c r="S27" s="571"/>
      <c r="T27" s="142" t="str">
        <f>IF(T14="","",SUM(T14:T25))</f>
        <v/>
      </c>
      <c r="U27" s="95"/>
      <c r="V27" s="95" t="s">
        <v>51</v>
      </c>
      <c r="W27" s="95"/>
    </row>
    <row r="28" spans="1:24" s="6" customFormat="1" ht="3.75" customHeight="1" x14ac:dyDescent="0.2">
      <c r="A28" s="35"/>
      <c r="B28" s="35"/>
      <c r="C28" s="35"/>
      <c r="D28" s="35"/>
      <c r="E28" s="35"/>
      <c r="F28" s="35"/>
      <c r="G28" s="34"/>
      <c r="H28" s="34"/>
      <c r="I28" s="34"/>
      <c r="J28" s="34"/>
      <c r="K28" s="34"/>
      <c r="L28" s="34"/>
      <c r="M28" s="34"/>
      <c r="N28" s="34"/>
      <c r="O28" s="262"/>
      <c r="P28" s="31"/>
      <c r="Q28" s="95"/>
      <c r="R28" s="95"/>
      <c r="S28" s="95"/>
      <c r="T28" s="62"/>
      <c r="U28" s="95"/>
      <c r="V28" s="95"/>
      <c r="W28" s="95"/>
    </row>
    <row r="29" spans="1:24" s="6" customFormat="1" ht="14.25" customHeight="1" x14ac:dyDescent="0.2">
      <c r="A29" s="36" t="s">
        <v>102</v>
      </c>
      <c r="B29" s="35"/>
      <c r="C29" s="35"/>
      <c r="D29" s="35"/>
      <c r="E29" s="35"/>
      <c r="F29" s="35"/>
      <c r="G29" s="34"/>
      <c r="H29" s="34"/>
      <c r="I29" s="34"/>
      <c r="J29" s="34"/>
      <c r="K29" s="34"/>
      <c r="L29" s="34"/>
      <c r="M29" s="34"/>
      <c r="O29" s="48"/>
      <c r="P29" s="31"/>
      <c r="Q29" s="6" t="s">
        <v>114</v>
      </c>
      <c r="R29" s="185"/>
      <c r="S29" s="48" t="s">
        <v>111</v>
      </c>
      <c r="T29" s="142" t="str">
        <f>IF(T14="","",$T$27*$R29/100)</f>
        <v/>
      </c>
      <c r="U29" s="14"/>
      <c r="V29" s="521"/>
      <c r="W29" s="522"/>
      <c r="X29" s="523"/>
    </row>
    <row r="30" spans="1:24" s="6" customFormat="1" ht="3.75" customHeight="1" x14ac:dyDescent="0.2">
      <c r="A30" s="515" t="s">
        <v>21</v>
      </c>
      <c r="B30" s="516"/>
      <c r="C30" s="517"/>
      <c r="D30" s="515" t="s">
        <v>50</v>
      </c>
      <c r="E30" s="516"/>
      <c r="F30" s="517"/>
      <c r="G30" s="509" t="s">
        <v>103</v>
      </c>
      <c r="H30" s="510"/>
      <c r="I30" s="510"/>
      <c r="J30" s="509" t="s">
        <v>49</v>
      </c>
      <c r="K30" s="510"/>
      <c r="L30" s="511"/>
      <c r="M30" s="33"/>
      <c r="N30" s="509" t="s">
        <v>104</v>
      </c>
      <c r="O30" s="511"/>
      <c r="P30" s="31"/>
      <c r="Q30" s="95"/>
      <c r="R30" s="184"/>
      <c r="S30" s="184"/>
      <c r="T30" s="62"/>
      <c r="U30" s="30"/>
      <c r="V30" s="524"/>
      <c r="W30" s="525"/>
      <c r="X30" s="526"/>
    </row>
    <row r="31" spans="1:24" s="6" customFormat="1" ht="14.25" customHeight="1" x14ac:dyDescent="0.25">
      <c r="A31" s="518"/>
      <c r="B31" s="519"/>
      <c r="C31" s="520"/>
      <c r="D31" s="518"/>
      <c r="E31" s="519"/>
      <c r="F31" s="520"/>
      <c r="G31" s="512"/>
      <c r="H31" s="513"/>
      <c r="I31" s="513"/>
      <c r="J31" s="512"/>
      <c r="K31" s="513"/>
      <c r="L31" s="514"/>
      <c r="M31" s="33"/>
      <c r="N31" s="512"/>
      <c r="O31" s="514"/>
      <c r="P31" s="31"/>
      <c r="Q31" s="3" t="s">
        <v>109</v>
      </c>
      <c r="R31" s="126"/>
      <c r="S31" s="104" t="s">
        <v>111</v>
      </c>
      <c r="T31" s="142" t="str">
        <f>IF(T14="","",$T$27*$R31/100)</f>
        <v/>
      </c>
      <c r="U31" s="30"/>
      <c r="V31" s="524"/>
      <c r="W31" s="525"/>
      <c r="X31" s="526"/>
    </row>
    <row r="32" spans="1:24" s="6" customFormat="1" ht="4.5" customHeight="1" x14ac:dyDescent="0.2">
      <c r="A32" s="27"/>
      <c r="B32" s="27"/>
      <c r="C32" s="27"/>
      <c r="D32" s="27"/>
      <c r="E32" s="27"/>
      <c r="F32" s="27"/>
      <c r="G32" s="9"/>
      <c r="H32" s="9"/>
      <c r="I32" s="9"/>
      <c r="J32" s="28"/>
      <c r="K32" s="9"/>
      <c r="L32" s="29"/>
      <c r="M32" s="9"/>
      <c r="N32" s="187"/>
      <c r="O32" s="263"/>
      <c r="P32" s="31"/>
      <c r="Q32" s="95"/>
      <c r="R32" s="95"/>
      <c r="S32" s="95"/>
      <c r="T32" s="95"/>
      <c r="U32" s="30"/>
      <c r="V32" s="524"/>
      <c r="W32" s="525"/>
      <c r="X32" s="526"/>
    </row>
    <row r="33" spans="1:24" s="6" customFormat="1" ht="10.5" customHeight="1" x14ac:dyDescent="0.2">
      <c r="A33" s="541" t="s">
        <v>22</v>
      </c>
      <c r="B33" s="542"/>
      <c r="C33" s="543"/>
      <c r="D33" s="538" t="str">
        <f>IF('PO (A)'!D33:F34="","",'PO (A)'!D33:F34)</f>
        <v/>
      </c>
      <c r="E33" s="538"/>
      <c r="F33" s="538"/>
      <c r="G33" s="538" t="str">
        <f>IF('PO (A)'!G33:I34="","",'PO (A)'!G33:I34)</f>
        <v/>
      </c>
      <c r="H33" s="538"/>
      <c r="I33" s="538"/>
      <c r="J33" s="538" t="str">
        <f>IF('PO (A)'!J33:L34="","",'PO (A)'!J33:L34)</f>
        <v/>
      </c>
      <c r="K33" s="538"/>
      <c r="L33" s="538"/>
      <c r="M33" s="183"/>
      <c r="N33" s="561"/>
      <c r="O33" s="561"/>
      <c r="P33" s="31"/>
      <c r="U33" s="30"/>
      <c r="V33" s="524"/>
      <c r="W33" s="525"/>
      <c r="X33" s="526"/>
    </row>
    <row r="34" spans="1:24" s="6" customFormat="1" ht="14.25" customHeight="1" x14ac:dyDescent="0.2">
      <c r="A34" s="544"/>
      <c r="B34" s="545"/>
      <c r="C34" s="546"/>
      <c r="D34" s="538"/>
      <c r="E34" s="538"/>
      <c r="F34" s="538"/>
      <c r="G34" s="538"/>
      <c r="H34" s="538"/>
      <c r="I34" s="538"/>
      <c r="J34" s="538"/>
      <c r="K34" s="538"/>
      <c r="L34" s="538"/>
      <c r="M34" s="183"/>
      <c r="N34" s="561"/>
      <c r="O34" s="561"/>
      <c r="P34" s="31"/>
      <c r="Q34" s="568" t="s">
        <v>44</v>
      </c>
      <c r="R34" s="568"/>
      <c r="S34" s="569"/>
      <c r="T34" s="147"/>
      <c r="U34" s="30"/>
      <c r="V34" s="524"/>
      <c r="W34" s="525"/>
      <c r="X34" s="526"/>
    </row>
    <row r="35" spans="1:24" s="6" customFormat="1" ht="9.75" customHeight="1" x14ac:dyDescent="0.25">
      <c r="A35" s="549" t="s">
        <v>13</v>
      </c>
      <c r="B35" s="549"/>
      <c r="C35" s="550"/>
      <c r="D35" s="538" t="str">
        <f>IF('PO (A)'!D35:F36="","",'PO (A)'!D35:F36)</f>
        <v/>
      </c>
      <c r="E35" s="538"/>
      <c r="F35" s="538"/>
      <c r="G35" s="538" t="str">
        <f>IF('PO (A)'!G35:I36="","",'PO (A)'!G35:I36)</f>
        <v/>
      </c>
      <c r="H35" s="538"/>
      <c r="I35" s="538"/>
      <c r="J35" s="538" t="str">
        <f>IF('PO (A)'!J35:L36="","",'PO (A)'!J35:L36)</f>
        <v/>
      </c>
      <c r="K35" s="538"/>
      <c r="L35" s="538"/>
      <c r="M35" s="183"/>
      <c r="N35" s="530" t="s">
        <v>48</v>
      </c>
      <c r="O35" s="531"/>
      <c r="P35" s="31"/>
      <c r="T35" s="4"/>
      <c r="U35" s="9"/>
      <c r="V35" s="524"/>
      <c r="W35" s="525"/>
      <c r="X35" s="526"/>
    </row>
    <row r="36" spans="1:24" s="6" customFormat="1" ht="9.75" customHeight="1" thickBot="1" x14ac:dyDescent="0.25">
      <c r="A36" s="549"/>
      <c r="B36" s="549"/>
      <c r="C36" s="550"/>
      <c r="D36" s="538"/>
      <c r="E36" s="538"/>
      <c r="F36" s="538"/>
      <c r="G36" s="538"/>
      <c r="H36" s="538"/>
      <c r="I36" s="538"/>
      <c r="J36" s="538"/>
      <c r="K36" s="538"/>
      <c r="L36" s="538"/>
      <c r="M36" s="183"/>
      <c r="N36" s="532"/>
      <c r="O36" s="533"/>
      <c r="P36" s="9"/>
      <c r="Q36" s="14"/>
      <c r="R36" s="14"/>
      <c r="S36" s="14"/>
      <c r="T36" s="14"/>
      <c r="U36" s="9"/>
      <c r="V36" s="524"/>
      <c r="W36" s="525"/>
      <c r="X36" s="526"/>
    </row>
    <row r="37" spans="1:24" s="6" customFormat="1" ht="17.25" customHeight="1" thickBot="1" x14ac:dyDescent="0.25">
      <c r="A37" s="547" t="s">
        <v>23</v>
      </c>
      <c r="B37" s="547"/>
      <c r="C37" s="548"/>
      <c r="D37" s="537" t="str">
        <f>IF($O$1="","",$O$1)</f>
        <v/>
      </c>
      <c r="E37" s="537"/>
      <c r="F37" s="537"/>
      <c r="G37" s="537" t="str">
        <f t="shared" ref="G37" si="1">IF($O$1="","",$O$1)</f>
        <v/>
      </c>
      <c r="H37" s="537"/>
      <c r="I37" s="537"/>
      <c r="J37" s="537" t="str">
        <f t="shared" ref="J37" si="2">IF($O$1="","",$O$1)</f>
        <v/>
      </c>
      <c r="K37" s="537"/>
      <c r="L37" s="537"/>
      <c r="M37" s="183"/>
      <c r="N37" s="591"/>
      <c r="O37" s="592"/>
      <c r="P37" s="9"/>
      <c r="Q37" s="562" t="s">
        <v>47</v>
      </c>
      <c r="R37" s="563"/>
      <c r="S37" s="564"/>
      <c r="T37" s="476" t="str">
        <f>IF(T14="","",SUM(T27:T34))</f>
        <v/>
      </c>
      <c r="U37" s="9"/>
      <c r="V37" s="524"/>
      <c r="W37" s="525"/>
      <c r="X37" s="526"/>
    </row>
    <row r="38" spans="1:24" s="6" customFormat="1" ht="30" customHeight="1" thickBot="1" x14ac:dyDescent="0.25">
      <c r="A38" s="547" t="s">
        <v>27</v>
      </c>
      <c r="B38" s="547"/>
      <c r="C38" s="548"/>
      <c r="D38" s="534"/>
      <c r="E38" s="535"/>
      <c r="F38" s="535"/>
      <c r="G38" s="558"/>
      <c r="H38" s="558"/>
      <c r="I38" s="590"/>
      <c r="J38" s="558"/>
      <c r="K38" s="558"/>
      <c r="L38" s="559"/>
      <c r="M38" s="183"/>
      <c r="N38" s="125"/>
      <c r="O38" s="264"/>
      <c r="P38" s="28"/>
      <c r="Q38" s="565"/>
      <c r="R38" s="566"/>
      <c r="S38" s="567"/>
      <c r="T38" s="477"/>
      <c r="U38" s="9"/>
      <c r="V38" s="527"/>
      <c r="W38" s="528"/>
      <c r="X38" s="529"/>
    </row>
  </sheetData>
  <mergeCells count="74"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  <mergeCell ref="Q25:S25"/>
    <mergeCell ref="U25:V25"/>
    <mergeCell ref="A27:D27"/>
    <mergeCell ref="E27:O27"/>
    <mergeCell ref="Q27:S27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2:S22"/>
    <mergeCell ref="U22:V22"/>
    <mergeCell ref="Q23:S23"/>
    <mergeCell ref="U23:V23"/>
    <mergeCell ref="Q24:S24"/>
    <mergeCell ref="U24:V24"/>
    <mergeCell ref="Q19:S19"/>
    <mergeCell ref="U19:V19"/>
    <mergeCell ref="Q20:S20"/>
    <mergeCell ref="U20:V20"/>
    <mergeCell ref="Q21:S21"/>
    <mergeCell ref="U21:V21"/>
    <mergeCell ref="Q16:S16"/>
    <mergeCell ref="U16:V16"/>
    <mergeCell ref="Q17:S17"/>
    <mergeCell ref="U17:V17"/>
    <mergeCell ref="Q18:S18"/>
    <mergeCell ref="U18:V18"/>
    <mergeCell ref="Q13:S13"/>
    <mergeCell ref="U13:V13"/>
    <mergeCell ref="Q14:S14"/>
    <mergeCell ref="U14:V14"/>
    <mergeCell ref="Q15:S15"/>
    <mergeCell ref="U15:V15"/>
    <mergeCell ref="E9:H11"/>
    <mergeCell ref="J9:L11"/>
    <mergeCell ref="N9:Q11"/>
    <mergeCell ref="T10:U11"/>
    <mergeCell ref="V10:X11"/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</mergeCells>
  <conditionalFormatting sqref="Y1:AF1">
    <cfRule type="expression" dxfId="53" priority="3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85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8BBB43D2-CBFB-47A3-8675-C303D0F7F14D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A26:X32 A14:W25 A1:O1 Q1:X1 A38:X38 A33:C37 M33:X37</xm:sqref>
        </x14:conditionalFormatting>
        <x14:conditionalFormatting xmlns:xm="http://schemas.microsoft.com/office/excel/2006/main">
          <x14:cfRule type="expression" priority="2" id="{64BDDC38-D9CC-47F9-9845-93034AD520AD}">
            <xm:f>AND(PRS!$T$12="show",CELL("protect",X14))</xm:f>
            <x14:dxf>
              <fill>
                <patternFill>
                  <bgColor theme="0" tint="-4.9989318521683403E-2"/>
                </patternFill>
              </fill>
            </x14:dxf>
          </x14:cfRule>
          <xm:sqref>X14:X25</xm:sqref>
        </x14:conditionalFormatting>
        <x14:conditionalFormatting xmlns:xm="http://schemas.microsoft.com/office/excel/2006/main">
          <x14:cfRule type="expression" priority="1" id="{91E3E4AA-EF18-4BA5-9A1E-279F2BCCC684}">
            <xm:f>AND(PRS!$T$12="show",CELL("protect",D33))</xm:f>
            <x14:dxf>
              <fill>
                <patternFill>
                  <bgColor theme="0" tint="-4.9989318521683403E-2"/>
                </patternFill>
              </fill>
            </x14:dxf>
          </x14:cfRule>
          <xm:sqref>D33:L37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3" tint="0.39997558519241921"/>
    <pageSetUpPr fitToPage="1"/>
  </sheetPr>
  <dimension ref="A1:U55"/>
  <sheetViews>
    <sheetView zoomScale="85" zoomScaleNormal="85" workbookViewId="0">
      <selection activeCell="M8" sqref="M8:O8"/>
    </sheetView>
  </sheetViews>
  <sheetFormatPr baseColWidth="10" defaultColWidth="9.140625" defaultRowHeight="15.75" x14ac:dyDescent="0.25"/>
  <cols>
    <col min="1" max="1" width="3.5703125" style="208" customWidth="1"/>
    <col min="2" max="2" width="7" style="208" customWidth="1"/>
    <col min="3" max="3" width="5.28515625" style="208" customWidth="1"/>
    <col min="4" max="4" width="11" style="208" customWidth="1"/>
    <col min="5" max="5" width="13.85546875" style="208" customWidth="1"/>
    <col min="6" max="6" width="8.140625" style="208" customWidth="1"/>
    <col min="7" max="7" width="6.7109375" style="208" customWidth="1"/>
    <col min="8" max="8" width="10.5703125" style="208" customWidth="1"/>
    <col min="9" max="9" width="8.5703125" style="208" customWidth="1"/>
    <col min="10" max="10" width="12.5703125" style="208" customWidth="1"/>
    <col min="11" max="11" width="8.7109375" style="208" customWidth="1"/>
    <col min="12" max="12" width="6.7109375" style="208" customWidth="1"/>
    <col min="13" max="13" width="6.5703125" style="208" customWidth="1"/>
    <col min="14" max="14" width="7.42578125" style="208" customWidth="1"/>
    <col min="15" max="15" width="8.85546875" style="208" customWidth="1"/>
    <col min="16" max="16" width="13.42578125" style="208" customWidth="1"/>
    <col min="17" max="17" width="7" style="209" customWidth="1"/>
    <col min="18" max="18" width="8.5703125" style="209" customWidth="1"/>
    <col min="19" max="16384" width="9.140625" style="208"/>
  </cols>
  <sheetData>
    <row r="1" spans="1:21" s="204" customFormat="1" x14ac:dyDescent="0.25">
      <c r="A1" s="201"/>
      <c r="B1" s="201"/>
      <c r="C1" s="201"/>
      <c r="D1" s="201"/>
      <c r="E1" s="201"/>
      <c r="F1" s="202" t="s">
        <v>139</v>
      </c>
      <c r="G1" s="201"/>
      <c r="H1" s="201"/>
      <c r="I1" s="201"/>
      <c r="J1" s="201"/>
      <c r="K1" s="201"/>
      <c r="L1" s="201"/>
      <c r="M1" s="201"/>
      <c r="N1" s="201"/>
      <c r="O1" s="203" t="s">
        <v>140</v>
      </c>
      <c r="P1" s="647"/>
      <c r="Q1" s="647"/>
      <c r="R1" s="647"/>
    </row>
    <row r="2" spans="1:21" s="204" customFormat="1" ht="15" customHeight="1" x14ac:dyDescent="0.25">
      <c r="A2" s="201"/>
      <c r="B2" s="201"/>
      <c r="C2" s="201"/>
      <c r="D2" s="201"/>
      <c r="E2" s="201"/>
      <c r="F2" s="202"/>
      <c r="G2" s="201"/>
      <c r="H2" s="201"/>
      <c r="I2" s="201"/>
      <c r="J2" s="201"/>
      <c r="K2" s="201"/>
      <c r="L2" s="201"/>
      <c r="M2" s="201"/>
      <c r="N2" s="201"/>
      <c r="O2" s="205"/>
      <c r="P2" s="206"/>
      <c r="Q2" s="206"/>
      <c r="R2" s="206"/>
    </row>
    <row r="3" spans="1:21" s="204" customFormat="1" ht="15" customHeight="1" thickBot="1" x14ac:dyDescent="0.25">
      <c r="A3" s="201"/>
      <c r="B3" s="201"/>
      <c r="C3" s="201"/>
      <c r="D3" s="201"/>
      <c r="E3" s="201"/>
      <c r="F3" s="201"/>
      <c r="G3" s="201"/>
      <c r="H3" s="201"/>
      <c r="I3" s="201"/>
      <c r="J3" s="201"/>
      <c r="K3" s="201" t="s">
        <v>91</v>
      </c>
      <c r="L3" s="201"/>
      <c r="M3" s="201"/>
      <c r="N3" s="201"/>
      <c r="O3" s="201"/>
      <c r="P3" s="201"/>
      <c r="Q3" s="207"/>
      <c r="R3" s="207"/>
    </row>
    <row r="4" spans="1:21" ht="33.75" customHeight="1" thickBot="1" x14ac:dyDescent="0.3">
      <c r="A4" s="218"/>
      <c r="B4" s="654" t="s">
        <v>204</v>
      </c>
      <c r="C4" s="654"/>
      <c r="D4" s="655"/>
      <c r="E4" s="656" t="str">
        <f>IF(PRS!T9="","",PRS!T9)</f>
        <v/>
      </c>
      <c r="F4" s="657"/>
      <c r="G4" s="657"/>
      <c r="H4" s="657"/>
      <c r="I4" s="657"/>
      <c r="J4" s="658"/>
      <c r="K4" s="218"/>
      <c r="L4" s="218"/>
      <c r="M4" s="218"/>
      <c r="N4" s="241"/>
      <c r="O4" s="219" t="s">
        <v>141</v>
      </c>
      <c r="P4" s="218"/>
      <c r="Q4" s="220"/>
      <c r="R4" s="220"/>
      <c r="S4" s="212"/>
      <c r="T4" s="212"/>
      <c r="U4" s="212"/>
    </row>
    <row r="5" spans="1:21" ht="16.5" thickBot="1" x14ac:dyDescent="0.3">
      <c r="A5" s="218"/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20"/>
      <c r="R5" s="220"/>
      <c r="S5" s="212"/>
      <c r="T5" s="212"/>
      <c r="U5" s="212"/>
    </row>
    <row r="6" spans="1:21" ht="24" customHeight="1" x14ac:dyDescent="0.25">
      <c r="A6" s="218"/>
      <c r="B6" s="616" t="s">
        <v>142</v>
      </c>
      <c r="C6" s="617"/>
      <c r="D6" s="617"/>
      <c r="E6" s="617"/>
      <c r="F6" s="617"/>
      <c r="G6" s="617"/>
      <c r="H6" s="617"/>
      <c r="I6" s="617"/>
      <c r="J6" s="618"/>
      <c r="K6" s="218"/>
      <c r="L6" s="218"/>
      <c r="M6" s="616" t="s">
        <v>147</v>
      </c>
      <c r="N6" s="617"/>
      <c r="O6" s="617"/>
      <c r="P6" s="617"/>
      <c r="Q6" s="617"/>
      <c r="R6" s="618"/>
      <c r="S6" s="212"/>
      <c r="T6" s="212"/>
      <c r="U6" s="212"/>
    </row>
    <row r="7" spans="1:21" ht="30" customHeight="1" x14ac:dyDescent="0.25">
      <c r="A7" s="218"/>
      <c r="B7" s="651" t="s">
        <v>22</v>
      </c>
      <c r="C7" s="652"/>
      <c r="D7" s="653"/>
      <c r="E7" s="659" t="str">
        <f>IF('CBA 3 suppliers'!U26="","",'CBA 3 suppliers'!U26)</f>
        <v/>
      </c>
      <c r="F7" s="660"/>
      <c r="G7" s="660"/>
      <c r="H7" s="660"/>
      <c r="I7" s="660"/>
      <c r="J7" s="661"/>
      <c r="K7" s="218"/>
      <c r="L7" s="218"/>
      <c r="M7" s="651" t="s">
        <v>151</v>
      </c>
      <c r="N7" s="652"/>
      <c r="O7" s="653"/>
      <c r="P7" s="221" t="s">
        <v>176</v>
      </c>
      <c r="Q7" s="221" t="s">
        <v>177</v>
      </c>
      <c r="R7" s="222" t="s">
        <v>148</v>
      </c>
      <c r="S7" s="212"/>
      <c r="T7" s="212"/>
      <c r="U7" s="212"/>
    </row>
    <row r="8" spans="1:21" ht="24" customHeight="1" x14ac:dyDescent="0.25">
      <c r="A8" s="218"/>
      <c r="B8" s="651" t="s">
        <v>13</v>
      </c>
      <c r="C8" s="652"/>
      <c r="D8" s="653"/>
      <c r="E8" s="659" t="str">
        <f>IF('CBA 3 suppliers'!U27="","",'CBA 3 suppliers'!U27)</f>
        <v/>
      </c>
      <c r="F8" s="660"/>
      <c r="G8" s="660"/>
      <c r="H8" s="660"/>
      <c r="I8" s="660"/>
      <c r="J8" s="661"/>
      <c r="K8" s="218"/>
      <c r="L8" s="218"/>
      <c r="M8" s="669" t="str">
        <f>PRS!Q1</f>
        <v>YAR-17.216</v>
      </c>
      <c r="N8" s="670"/>
      <c r="O8" s="671"/>
      <c r="P8" s="237">
        <f>IF(PRS!L24="","",PRS!L24)</f>
        <v>42988</v>
      </c>
      <c r="Q8" s="223"/>
      <c r="R8" s="224"/>
      <c r="S8" s="212"/>
      <c r="T8" s="212"/>
      <c r="U8" s="212"/>
    </row>
    <row r="9" spans="1:21" ht="24" customHeight="1" x14ac:dyDescent="0.25">
      <c r="A9" s="218"/>
      <c r="B9" s="651" t="s">
        <v>23</v>
      </c>
      <c r="C9" s="652"/>
      <c r="D9" s="653"/>
      <c r="E9" s="662">
        <f>IF(PRS!R3="","",PRS!R3)</f>
        <v>42988</v>
      </c>
      <c r="F9" s="663"/>
      <c r="G9" s="663"/>
      <c r="H9" s="663"/>
      <c r="I9" s="663"/>
      <c r="J9" s="664"/>
      <c r="K9" s="218"/>
      <c r="L9" s="218"/>
      <c r="M9" s="669"/>
      <c r="N9" s="670"/>
      <c r="O9" s="671"/>
      <c r="P9" s="210"/>
      <c r="Q9" s="223" t="s">
        <v>91</v>
      </c>
      <c r="R9" s="224"/>
      <c r="S9" s="212"/>
      <c r="T9" s="212"/>
      <c r="U9" s="212"/>
    </row>
    <row r="10" spans="1:21" ht="24" customHeight="1" thickBot="1" x14ac:dyDescent="0.3">
      <c r="A10" s="218"/>
      <c r="B10" s="651" t="s">
        <v>143</v>
      </c>
      <c r="C10" s="652"/>
      <c r="D10" s="653"/>
      <c r="E10" s="659" t="s">
        <v>197</v>
      </c>
      <c r="F10" s="660"/>
      <c r="G10" s="660"/>
      <c r="H10" s="660"/>
      <c r="I10" s="660"/>
      <c r="J10" s="661"/>
      <c r="K10" s="218"/>
      <c r="L10" s="218"/>
      <c r="M10" s="669"/>
      <c r="N10" s="670"/>
      <c r="O10" s="671"/>
      <c r="P10" s="217"/>
      <c r="Q10" s="225"/>
      <c r="R10" s="226"/>
      <c r="S10" s="213" t="s">
        <v>197</v>
      </c>
      <c r="T10" s="212"/>
      <c r="U10" s="212"/>
    </row>
    <row r="11" spans="1:21" ht="38.25" customHeight="1" thickBot="1" x14ac:dyDescent="0.3">
      <c r="A11" s="218"/>
      <c r="B11" s="672" t="s">
        <v>27</v>
      </c>
      <c r="C11" s="673"/>
      <c r="D11" s="674"/>
      <c r="E11" s="665"/>
      <c r="F11" s="666"/>
      <c r="G11" s="666"/>
      <c r="H11" s="666"/>
      <c r="I11" s="666"/>
      <c r="J11" s="667"/>
      <c r="K11" s="218"/>
      <c r="L11" s="218"/>
      <c r="M11" s="218"/>
      <c r="N11" s="218"/>
      <c r="O11" s="218"/>
      <c r="P11" s="218"/>
      <c r="Q11" s="220"/>
      <c r="R11" s="220"/>
      <c r="S11" s="213" t="s">
        <v>198</v>
      </c>
      <c r="T11" s="212"/>
      <c r="U11" s="212"/>
    </row>
    <row r="12" spans="1:21" ht="9" customHeight="1" x14ac:dyDescent="0.25">
      <c r="A12" s="218"/>
      <c r="B12" s="218"/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18"/>
      <c r="Q12" s="220"/>
      <c r="R12" s="220"/>
      <c r="S12" s="213" t="s">
        <v>199</v>
      </c>
      <c r="T12" s="212"/>
      <c r="U12" s="212"/>
    </row>
    <row r="13" spans="1:21" x14ac:dyDescent="0.25">
      <c r="A13" s="218"/>
      <c r="B13" s="668" t="s">
        <v>152</v>
      </c>
      <c r="C13" s="668"/>
      <c r="D13" s="668"/>
      <c r="E13" s="668"/>
      <c r="F13" s="668"/>
      <c r="G13" s="218"/>
      <c r="H13" s="619"/>
      <c r="I13" s="620"/>
      <c r="J13" s="620"/>
      <c r="K13" s="620"/>
      <c r="L13" s="620"/>
      <c r="M13" s="620"/>
      <c r="N13" s="620"/>
      <c r="O13" s="620"/>
      <c r="P13" s="620"/>
      <c r="Q13" s="620"/>
      <c r="R13" s="621"/>
      <c r="S13" s="213" t="s">
        <v>200</v>
      </c>
      <c r="T13" s="212"/>
      <c r="U13" s="212"/>
    </row>
    <row r="14" spans="1:21" x14ac:dyDescent="0.25">
      <c r="A14" s="218"/>
      <c r="B14" s="668"/>
      <c r="C14" s="668"/>
      <c r="D14" s="668"/>
      <c r="E14" s="668"/>
      <c r="F14" s="668"/>
      <c r="G14" s="218"/>
      <c r="H14" s="625"/>
      <c r="I14" s="626"/>
      <c r="J14" s="626"/>
      <c r="K14" s="626"/>
      <c r="L14" s="626"/>
      <c r="M14" s="626"/>
      <c r="N14" s="626"/>
      <c r="O14" s="626"/>
      <c r="P14" s="626"/>
      <c r="Q14" s="626"/>
      <c r="R14" s="627"/>
      <c r="S14" s="213" t="s">
        <v>201</v>
      </c>
      <c r="T14" s="212"/>
      <c r="U14" s="212"/>
    </row>
    <row r="15" spans="1:21" ht="16.5" thickBot="1" x14ac:dyDescent="0.3">
      <c r="A15" s="218"/>
      <c r="B15" s="218"/>
      <c r="C15" s="218"/>
      <c r="D15" s="218"/>
      <c r="E15" s="218"/>
      <c r="F15" s="218"/>
      <c r="G15" s="218"/>
      <c r="H15" s="218"/>
      <c r="I15" s="218"/>
      <c r="J15" s="218"/>
      <c r="K15" s="218"/>
      <c r="L15" s="218"/>
      <c r="M15" s="218"/>
      <c r="N15" s="218"/>
      <c r="O15" s="218"/>
      <c r="P15" s="218"/>
      <c r="Q15" s="220"/>
      <c r="R15" s="220"/>
      <c r="S15" s="213" t="s">
        <v>202</v>
      </c>
      <c r="T15" s="212"/>
      <c r="U15" s="212"/>
    </row>
    <row r="16" spans="1:21" s="211" customFormat="1" ht="23.25" customHeight="1" x14ac:dyDescent="0.25">
      <c r="A16" s="227"/>
      <c r="B16" s="616" t="s">
        <v>153</v>
      </c>
      <c r="C16" s="639"/>
      <c r="D16" s="606" t="s">
        <v>173</v>
      </c>
      <c r="E16" s="607"/>
      <c r="F16" s="606" t="s">
        <v>150</v>
      </c>
      <c r="G16" s="645"/>
      <c r="H16" s="607"/>
      <c r="I16" s="606" t="s">
        <v>154</v>
      </c>
      <c r="J16" s="645"/>
      <c r="K16" s="607"/>
      <c r="L16" s="603"/>
      <c r="M16" s="606" t="s">
        <v>149</v>
      </c>
      <c r="N16" s="607"/>
      <c r="O16" s="606" t="s">
        <v>155</v>
      </c>
      <c r="P16" s="607"/>
      <c r="Q16" s="606" t="s">
        <v>148</v>
      </c>
      <c r="R16" s="608"/>
      <c r="S16" s="214"/>
      <c r="T16" s="215"/>
      <c r="U16" s="215"/>
    </row>
    <row r="17" spans="1:21" ht="24" customHeight="1" x14ac:dyDescent="0.25">
      <c r="A17" s="218"/>
      <c r="B17" s="631" t="s">
        <v>159</v>
      </c>
      <c r="C17" s="601"/>
      <c r="D17" s="596"/>
      <c r="E17" s="598"/>
      <c r="F17" s="599"/>
      <c r="G17" s="594"/>
      <c r="H17" s="595"/>
      <c r="I17" s="599"/>
      <c r="J17" s="594"/>
      <c r="K17" s="595"/>
      <c r="L17" s="604"/>
      <c r="M17" s="600"/>
      <c r="N17" s="601"/>
      <c r="O17" s="600"/>
      <c r="P17" s="601"/>
      <c r="Q17" s="600"/>
      <c r="R17" s="602"/>
      <c r="S17" s="213"/>
      <c r="T17" s="212"/>
      <c r="U17" s="212"/>
    </row>
    <row r="18" spans="1:21" ht="24" customHeight="1" x14ac:dyDescent="0.25">
      <c r="A18" s="218"/>
      <c r="B18" s="631" t="s">
        <v>160</v>
      </c>
      <c r="C18" s="601"/>
      <c r="D18" s="596"/>
      <c r="E18" s="598"/>
      <c r="F18" s="599"/>
      <c r="G18" s="594"/>
      <c r="H18" s="595"/>
      <c r="I18" s="599"/>
      <c r="J18" s="594"/>
      <c r="K18" s="595"/>
      <c r="L18" s="604"/>
      <c r="M18" s="600"/>
      <c r="N18" s="601"/>
      <c r="O18" s="600"/>
      <c r="P18" s="601"/>
      <c r="Q18" s="600"/>
      <c r="R18" s="602"/>
      <c r="S18" s="213"/>
      <c r="T18" s="212"/>
      <c r="U18" s="212"/>
    </row>
    <row r="19" spans="1:21" ht="24" customHeight="1" x14ac:dyDescent="0.25">
      <c r="A19" s="218"/>
      <c r="B19" s="631" t="s">
        <v>161</v>
      </c>
      <c r="C19" s="601"/>
      <c r="D19" s="596"/>
      <c r="E19" s="598"/>
      <c r="F19" s="599"/>
      <c r="G19" s="594"/>
      <c r="H19" s="595"/>
      <c r="I19" s="599"/>
      <c r="J19" s="594"/>
      <c r="K19" s="595"/>
      <c r="L19" s="604"/>
      <c r="M19" s="600"/>
      <c r="N19" s="601"/>
      <c r="O19" s="600"/>
      <c r="P19" s="601"/>
      <c r="Q19" s="600"/>
      <c r="R19" s="602"/>
      <c r="S19" s="213"/>
      <c r="T19" s="212"/>
      <c r="U19" s="212"/>
    </row>
    <row r="20" spans="1:21" ht="24" customHeight="1" x14ac:dyDescent="0.25">
      <c r="A20" s="218"/>
      <c r="B20" s="631" t="s">
        <v>162</v>
      </c>
      <c r="C20" s="601"/>
      <c r="D20" s="596"/>
      <c r="E20" s="598"/>
      <c r="F20" s="599"/>
      <c r="G20" s="594"/>
      <c r="H20" s="595"/>
      <c r="I20" s="599"/>
      <c r="J20" s="594"/>
      <c r="K20" s="595"/>
      <c r="L20" s="604"/>
      <c r="M20" s="600"/>
      <c r="N20" s="601"/>
      <c r="O20" s="600"/>
      <c r="P20" s="601"/>
      <c r="Q20" s="600"/>
      <c r="R20" s="602"/>
      <c r="S20" s="213"/>
      <c r="T20" s="212"/>
      <c r="U20" s="212"/>
    </row>
    <row r="21" spans="1:21" ht="24" customHeight="1" thickBot="1" x14ac:dyDescent="0.3">
      <c r="A21" s="218"/>
      <c r="B21" s="630" t="s">
        <v>163</v>
      </c>
      <c r="C21" s="629"/>
      <c r="D21" s="613"/>
      <c r="E21" s="615"/>
      <c r="F21" s="609"/>
      <c r="G21" s="610"/>
      <c r="H21" s="634"/>
      <c r="I21" s="609"/>
      <c r="J21" s="610"/>
      <c r="K21" s="634"/>
      <c r="L21" s="605"/>
      <c r="M21" s="628"/>
      <c r="N21" s="629"/>
      <c r="O21" s="628"/>
      <c r="P21" s="629"/>
      <c r="Q21" s="628"/>
      <c r="R21" s="632"/>
      <c r="S21" s="213"/>
      <c r="T21" s="212"/>
      <c r="U21" s="212"/>
    </row>
    <row r="22" spans="1:21" ht="16.5" thickBot="1" x14ac:dyDescent="0.3">
      <c r="A22" s="218"/>
      <c r="B22" s="218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8"/>
      <c r="P22" s="218"/>
      <c r="Q22" s="220"/>
      <c r="R22" s="220"/>
      <c r="S22" s="213"/>
      <c r="T22" s="212"/>
      <c r="U22" s="212"/>
    </row>
    <row r="23" spans="1:21" s="211" customFormat="1" ht="23.25" customHeight="1" x14ac:dyDescent="0.25">
      <c r="A23" s="227"/>
      <c r="B23" s="616" t="s">
        <v>156</v>
      </c>
      <c r="C23" s="617"/>
      <c r="D23" s="617"/>
      <c r="E23" s="639"/>
      <c r="F23" s="606" t="s">
        <v>157</v>
      </c>
      <c r="G23" s="645"/>
      <c r="H23" s="607"/>
      <c r="I23" s="606" t="s">
        <v>150</v>
      </c>
      <c r="J23" s="645"/>
      <c r="K23" s="607"/>
      <c r="L23" s="603"/>
      <c r="M23" s="606" t="s">
        <v>149</v>
      </c>
      <c r="N23" s="607"/>
      <c r="O23" s="606" t="s">
        <v>155</v>
      </c>
      <c r="P23" s="607"/>
      <c r="Q23" s="606" t="s">
        <v>148</v>
      </c>
      <c r="R23" s="608"/>
      <c r="S23" s="214"/>
      <c r="T23" s="215"/>
      <c r="U23" s="215"/>
    </row>
    <row r="24" spans="1:21" ht="24" customHeight="1" x14ac:dyDescent="0.25">
      <c r="A24" s="218"/>
      <c r="B24" s="631" t="s">
        <v>158</v>
      </c>
      <c r="C24" s="646"/>
      <c r="D24" s="646"/>
      <c r="E24" s="601"/>
      <c r="F24" s="596" t="str">
        <f>IF('CBA 3 suppliers'!N4="Supplier 1","",'CBA 3 suppliers'!U1)</f>
        <v/>
      </c>
      <c r="G24" s="597"/>
      <c r="H24" s="598"/>
      <c r="I24" s="599"/>
      <c r="J24" s="594"/>
      <c r="K24" s="595"/>
      <c r="L24" s="604"/>
      <c r="M24" s="600"/>
      <c r="N24" s="601"/>
      <c r="O24" s="600"/>
      <c r="P24" s="601"/>
      <c r="Q24" s="600"/>
      <c r="R24" s="602"/>
      <c r="S24" s="213"/>
      <c r="T24" s="212"/>
      <c r="U24" s="212"/>
    </row>
    <row r="25" spans="1:21" ht="24" customHeight="1" x14ac:dyDescent="0.25">
      <c r="A25" s="218"/>
      <c r="B25" s="593"/>
      <c r="C25" s="594"/>
      <c r="D25" s="594"/>
      <c r="E25" s="595"/>
      <c r="F25" s="596"/>
      <c r="G25" s="597"/>
      <c r="H25" s="598"/>
      <c r="I25" s="599"/>
      <c r="J25" s="594"/>
      <c r="K25" s="595"/>
      <c r="L25" s="604"/>
      <c r="M25" s="600"/>
      <c r="N25" s="601"/>
      <c r="O25" s="600"/>
      <c r="P25" s="601"/>
      <c r="Q25" s="600"/>
      <c r="R25" s="602"/>
      <c r="S25" s="216"/>
      <c r="T25" s="212"/>
      <c r="U25" s="212"/>
    </row>
    <row r="26" spans="1:21" ht="24" customHeight="1" x14ac:dyDescent="0.25">
      <c r="A26" s="218"/>
      <c r="B26" s="593"/>
      <c r="C26" s="594"/>
      <c r="D26" s="594"/>
      <c r="E26" s="595"/>
      <c r="F26" s="596"/>
      <c r="G26" s="597"/>
      <c r="H26" s="598"/>
      <c r="I26" s="599"/>
      <c r="J26" s="594"/>
      <c r="K26" s="595"/>
      <c r="L26" s="604"/>
      <c r="M26" s="600"/>
      <c r="N26" s="601"/>
      <c r="O26" s="600"/>
      <c r="P26" s="601"/>
      <c r="Q26" s="600"/>
      <c r="R26" s="602"/>
      <c r="S26" s="216" t="s">
        <v>164</v>
      </c>
      <c r="T26" s="212"/>
      <c r="U26" s="212"/>
    </row>
    <row r="27" spans="1:21" ht="24" customHeight="1" x14ac:dyDescent="0.25">
      <c r="A27" s="218"/>
      <c r="B27" s="593"/>
      <c r="C27" s="594"/>
      <c r="D27" s="594"/>
      <c r="E27" s="595"/>
      <c r="F27" s="596"/>
      <c r="G27" s="597"/>
      <c r="H27" s="598"/>
      <c r="I27" s="599"/>
      <c r="J27" s="594"/>
      <c r="K27" s="595"/>
      <c r="L27" s="604"/>
      <c r="M27" s="600"/>
      <c r="N27" s="601"/>
      <c r="O27" s="600"/>
      <c r="P27" s="601"/>
      <c r="Q27" s="600"/>
      <c r="R27" s="602"/>
      <c r="S27" s="216" t="s">
        <v>165</v>
      </c>
      <c r="T27" s="212"/>
      <c r="U27" s="212"/>
    </row>
    <row r="28" spans="1:21" ht="24" customHeight="1" thickBot="1" x14ac:dyDescent="0.3">
      <c r="A28" s="218"/>
      <c r="B28" s="633"/>
      <c r="C28" s="610"/>
      <c r="D28" s="610"/>
      <c r="E28" s="634"/>
      <c r="F28" s="613"/>
      <c r="G28" s="614"/>
      <c r="H28" s="615"/>
      <c r="I28" s="609"/>
      <c r="J28" s="610"/>
      <c r="K28" s="634"/>
      <c r="L28" s="605"/>
      <c r="M28" s="628"/>
      <c r="N28" s="629"/>
      <c r="O28" s="628" t="s">
        <v>91</v>
      </c>
      <c r="P28" s="629"/>
      <c r="Q28" s="628"/>
      <c r="R28" s="632"/>
      <c r="S28" s="216" t="s">
        <v>166</v>
      </c>
      <c r="T28" s="212"/>
      <c r="U28" s="212"/>
    </row>
    <row r="29" spans="1:21" ht="16.5" thickBot="1" x14ac:dyDescent="0.3">
      <c r="A29" s="218"/>
      <c r="B29" s="218"/>
      <c r="C29" s="218"/>
      <c r="D29" s="218"/>
      <c r="E29" s="218"/>
      <c r="F29" s="218"/>
      <c r="G29" s="218"/>
      <c r="H29" s="218"/>
      <c r="I29" s="218"/>
      <c r="J29" s="218"/>
      <c r="K29" s="218"/>
      <c r="L29" s="218"/>
      <c r="M29" s="218"/>
      <c r="N29" s="218"/>
      <c r="O29" s="218"/>
      <c r="P29" s="218"/>
      <c r="Q29" s="220"/>
      <c r="R29" s="220"/>
      <c r="S29" s="216" t="s">
        <v>167</v>
      </c>
      <c r="T29" s="212"/>
      <c r="U29" s="212"/>
    </row>
    <row r="30" spans="1:21" s="211" customFormat="1" ht="31.5" customHeight="1" x14ac:dyDescent="0.25">
      <c r="A30" s="227"/>
      <c r="B30" s="616" t="s">
        <v>172</v>
      </c>
      <c r="C30" s="639"/>
      <c r="D30" s="606" t="s">
        <v>173</v>
      </c>
      <c r="E30" s="607"/>
      <c r="F30" s="606" t="s">
        <v>174</v>
      </c>
      <c r="G30" s="645"/>
      <c r="H30" s="607"/>
      <c r="I30" s="642" t="s">
        <v>175</v>
      </c>
      <c r="J30" s="643"/>
      <c r="K30" s="644"/>
      <c r="L30" s="603"/>
      <c r="M30" s="606" t="s">
        <v>149</v>
      </c>
      <c r="N30" s="607"/>
      <c r="O30" s="606" t="s">
        <v>155</v>
      </c>
      <c r="P30" s="607"/>
      <c r="Q30" s="606" t="s">
        <v>148</v>
      </c>
      <c r="R30" s="608"/>
      <c r="S30" s="216" t="s">
        <v>168</v>
      </c>
      <c r="T30" s="215"/>
      <c r="U30" s="215"/>
    </row>
    <row r="31" spans="1:21" ht="23.25" customHeight="1" x14ac:dyDescent="0.25">
      <c r="A31" s="218"/>
      <c r="B31" s="593"/>
      <c r="C31" s="595"/>
      <c r="D31" s="596"/>
      <c r="E31" s="598"/>
      <c r="F31" s="599"/>
      <c r="G31" s="594"/>
      <c r="H31" s="595"/>
      <c r="I31" s="596"/>
      <c r="J31" s="597"/>
      <c r="K31" s="598"/>
      <c r="L31" s="604"/>
      <c r="M31" s="600"/>
      <c r="N31" s="601"/>
      <c r="O31" s="600"/>
      <c r="P31" s="601"/>
      <c r="Q31" s="600"/>
      <c r="R31" s="602"/>
      <c r="S31" s="216" t="s">
        <v>169</v>
      </c>
      <c r="T31" s="212"/>
      <c r="U31" s="212"/>
    </row>
    <row r="32" spans="1:21" ht="23.25" customHeight="1" x14ac:dyDescent="0.25">
      <c r="A32" s="218"/>
      <c r="B32" s="593"/>
      <c r="C32" s="595"/>
      <c r="D32" s="596"/>
      <c r="E32" s="598"/>
      <c r="F32" s="599"/>
      <c r="G32" s="594"/>
      <c r="H32" s="595"/>
      <c r="I32" s="596"/>
      <c r="J32" s="597"/>
      <c r="K32" s="598"/>
      <c r="L32" s="604"/>
      <c r="M32" s="600"/>
      <c r="N32" s="601"/>
      <c r="O32" s="600"/>
      <c r="P32" s="601"/>
      <c r="Q32" s="600"/>
      <c r="R32" s="602"/>
      <c r="S32" s="216" t="s">
        <v>170</v>
      </c>
      <c r="T32" s="212"/>
      <c r="U32" s="212"/>
    </row>
    <row r="33" spans="1:21" ht="23.25" customHeight="1" x14ac:dyDescent="0.25">
      <c r="A33" s="218"/>
      <c r="B33" s="593"/>
      <c r="C33" s="595"/>
      <c r="D33" s="596"/>
      <c r="E33" s="598"/>
      <c r="F33" s="599"/>
      <c r="G33" s="594"/>
      <c r="H33" s="595"/>
      <c r="I33" s="596"/>
      <c r="J33" s="597"/>
      <c r="K33" s="598"/>
      <c r="L33" s="604"/>
      <c r="M33" s="600"/>
      <c r="N33" s="601"/>
      <c r="O33" s="600"/>
      <c r="P33" s="601"/>
      <c r="Q33" s="600"/>
      <c r="R33" s="602"/>
      <c r="S33" s="216" t="s">
        <v>171</v>
      </c>
      <c r="T33" s="212"/>
      <c r="U33" s="212"/>
    </row>
    <row r="34" spans="1:21" ht="23.25" customHeight="1" x14ac:dyDescent="0.25">
      <c r="A34" s="218"/>
      <c r="B34" s="593"/>
      <c r="C34" s="595"/>
      <c r="D34" s="596"/>
      <c r="E34" s="598"/>
      <c r="F34" s="599"/>
      <c r="G34" s="594"/>
      <c r="H34" s="595"/>
      <c r="I34" s="596"/>
      <c r="J34" s="597"/>
      <c r="K34" s="598"/>
      <c r="L34" s="604"/>
      <c r="M34" s="600"/>
      <c r="N34" s="601"/>
      <c r="O34" s="600"/>
      <c r="P34" s="601"/>
      <c r="Q34" s="600"/>
      <c r="R34" s="602"/>
      <c r="S34" s="213" t="s">
        <v>196</v>
      </c>
      <c r="T34" s="212"/>
      <c r="U34" s="212"/>
    </row>
    <row r="35" spans="1:21" ht="23.25" customHeight="1" thickBot="1" x14ac:dyDescent="0.3">
      <c r="A35" s="218"/>
      <c r="B35" s="633"/>
      <c r="C35" s="634"/>
      <c r="D35" s="613"/>
      <c r="E35" s="615"/>
      <c r="F35" s="609"/>
      <c r="G35" s="610"/>
      <c r="H35" s="634"/>
      <c r="I35" s="613"/>
      <c r="J35" s="614"/>
      <c r="K35" s="615"/>
      <c r="L35" s="605"/>
      <c r="M35" s="628"/>
      <c r="N35" s="629"/>
      <c r="O35" s="628"/>
      <c r="P35" s="629"/>
      <c r="Q35" s="628"/>
      <c r="R35" s="632"/>
      <c r="S35" s="213"/>
      <c r="T35" s="212"/>
      <c r="U35" s="212"/>
    </row>
    <row r="36" spans="1:21" ht="16.5" thickBot="1" x14ac:dyDescent="0.3">
      <c r="A36" s="218"/>
      <c r="B36" s="218"/>
      <c r="C36" s="218"/>
      <c r="D36" s="218"/>
      <c r="E36" s="218"/>
      <c r="F36" s="218"/>
      <c r="G36" s="218"/>
      <c r="H36" s="218"/>
      <c r="I36" s="218"/>
      <c r="J36" s="218"/>
      <c r="K36" s="218"/>
      <c r="L36" s="218"/>
      <c r="M36" s="218"/>
      <c r="N36" s="218"/>
      <c r="O36" s="218"/>
      <c r="P36" s="218"/>
      <c r="Q36" s="220"/>
      <c r="R36" s="220"/>
      <c r="S36" s="213"/>
      <c r="T36" s="212"/>
      <c r="U36" s="212"/>
    </row>
    <row r="37" spans="1:21" ht="24" customHeight="1" x14ac:dyDescent="0.25">
      <c r="A37" s="218"/>
      <c r="B37" s="616" t="s">
        <v>178</v>
      </c>
      <c r="C37" s="617"/>
      <c r="D37" s="617"/>
      <c r="E37" s="639"/>
      <c r="F37" s="640" t="s">
        <v>157</v>
      </c>
      <c r="G37" s="638"/>
      <c r="H37" s="641"/>
      <c r="I37" s="640" t="s">
        <v>150</v>
      </c>
      <c r="J37" s="638"/>
      <c r="K37" s="641"/>
      <c r="L37" s="603"/>
      <c r="M37" s="606" t="s">
        <v>149</v>
      </c>
      <c r="N37" s="607"/>
      <c r="O37" s="606" t="s">
        <v>155</v>
      </c>
      <c r="P37" s="607"/>
      <c r="Q37" s="606" t="s">
        <v>148</v>
      </c>
      <c r="R37" s="608"/>
      <c r="S37" s="213"/>
      <c r="T37" s="212"/>
      <c r="U37" s="212"/>
    </row>
    <row r="38" spans="1:21" ht="23.25" customHeight="1" x14ac:dyDescent="0.25">
      <c r="A38" s="218"/>
      <c r="B38" s="593"/>
      <c r="C38" s="594"/>
      <c r="D38" s="594"/>
      <c r="E38" s="595"/>
      <c r="F38" s="596"/>
      <c r="G38" s="597"/>
      <c r="H38" s="598"/>
      <c r="I38" s="599"/>
      <c r="J38" s="594"/>
      <c r="K38" s="595"/>
      <c r="L38" s="604"/>
      <c r="M38" s="600"/>
      <c r="N38" s="601"/>
      <c r="O38" s="600"/>
      <c r="P38" s="601"/>
      <c r="Q38" s="600"/>
      <c r="R38" s="602"/>
      <c r="S38" s="213" t="s">
        <v>186</v>
      </c>
      <c r="T38" s="212"/>
      <c r="U38" s="212"/>
    </row>
    <row r="39" spans="1:21" ht="23.25" customHeight="1" x14ac:dyDescent="0.25">
      <c r="A39" s="218"/>
      <c r="B39" s="593"/>
      <c r="C39" s="594"/>
      <c r="D39" s="594"/>
      <c r="E39" s="595"/>
      <c r="F39" s="596"/>
      <c r="G39" s="597"/>
      <c r="H39" s="598"/>
      <c r="I39" s="599"/>
      <c r="J39" s="594"/>
      <c r="K39" s="595"/>
      <c r="L39" s="604"/>
      <c r="M39" s="600"/>
      <c r="N39" s="601"/>
      <c r="O39" s="600"/>
      <c r="P39" s="601"/>
      <c r="Q39" s="600"/>
      <c r="R39" s="602"/>
      <c r="S39" s="213" t="s">
        <v>187</v>
      </c>
      <c r="T39" s="212"/>
      <c r="U39" s="212"/>
    </row>
    <row r="40" spans="1:21" ht="23.25" customHeight="1" x14ac:dyDescent="0.25">
      <c r="A40" s="218"/>
      <c r="B40" s="593"/>
      <c r="C40" s="594"/>
      <c r="D40" s="594"/>
      <c r="E40" s="595"/>
      <c r="F40" s="596"/>
      <c r="G40" s="597"/>
      <c r="H40" s="598"/>
      <c r="I40" s="599"/>
      <c r="J40" s="594"/>
      <c r="K40" s="595"/>
      <c r="L40" s="604"/>
      <c r="M40" s="600"/>
      <c r="N40" s="601"/>
      <c r="O40" s="600"/>
      <c r="P40" s="601"/>
      <c r="Q40" s="600"/>
      <c r="R40" s="602"/>
      <c r="S40" s="213" t="s">
        <v>188</v>
      </c>
      <c r="T40" s="212"/>
      <c r="U40" s="212"/>
    </row>
    <row r="41" spans="1:21" ht="23.25" customHeight="1" x14ac:dyDescent="0.25">
      <c r="A41" s="218"/>
      <c r="B41" s="593"/>
      <c r="C41" s="594"/>
      <c r="D41" s="594"/>
      <c r="E41" s="595"/>
      <c r="F41" s="596"/>
      <c r="G41" s="597"/>
      <c r="H41" s="598"/>
      <c r="I41" s="599"/>
      <c r="J41" s="594"/>
      <c r="K41" s="595"/>
      <c r="L41" s="604"/>
      <c r="M41" s="600"/>
      <c r="N41" s="601"/>
      <c r="O41" s="600"/>
      <c r="P41" s="601"/>
      <c r="Q41" s="600"/>
      <c r="R41" s="602"/>
      <c r="S41" s="213" t="s">
        <v>189</v>
      </c>
      <c r="T41" s="212"/>
      <c r="U41" s="212"/>
    </row>
    <row r="42" spans="1:21" ht="23.25" customHeight="1" x14ac:dyDescent="0.25">
      <c r="A42" s="218"/>
      <c r="B42" s="593"/>
      <c r="C42" s="594"/>
      <c r="D42" s="594"/>
      <c r="E42" s="595"/>
      <c r="F42" s="596"/>
      <c r="G42" s="597"/>
      <c r="H42" s="598"/>
      <c r="I42" s="599"/>
      <c r="J42" s="594"/>
      <c r="K42" s="595"/>
      <c r="L42" s="604"/>
      <c r="M42" s="600"/>
      <c r="N42" s="601"/>
      <c r="O42" s="600"/>
      <c r="P42" s="601"/>
      <c r="Q42" s="600"/>
      <c r="R42" s="602"/>
      <c r="S42" s="213" t="s">
        <v>192</v>
      </c>
      <c r="T42" s="212"/>
      <c r="U42" s="212"/>
    </row>
    <row r="43" spans="1:21" ht="23.25" customHeight="1" x14ac:dyDescent="0.25">
      <c r="A43" s="218"/>
      <c r="B43" s="593"/>
      <c r="C43" s="594"/>
      <c r="D43" s="594"/>
      <c r="E43" s="595"/>
      <c r="F43" s="596"/>
      <c r="G43" s="597"/>
      <c r="H43" s="598"/>
      <c r="I43" s="599"/>
      <c r="J43" s="594"/>
      <c r="K43" s="595"/>
      <c r="L43" s="604"/>
      <c r="M43" s="600"/>
      <c r="N43" s="601"/>
      <c r="O43" s="600"/>
      <c r="P43" s="601"/>
      <c r="Q43" s="600"/>
      <c r="R43" s="602"/>
      <c r="S43" s="213" t="s">
        <v>193</v>
      </c>
      <c r="T43" s="212"/>
      <c r="U43" s="212"/>
    </row>
    <row r="44" spans="1:21" ht="23.25" customHeight="1" thickBot="1" x14ac:dyDescent="0.3">
      <c r="A44" s="218"/>
      <c r="B44" s="633"/>
      <c r="C44" s="610"/>
      <c r="D44" s="610"/>
      <c r="E44" s="634"/>
      <c r="F44" s="613"/>
      <c r="G44" s="614"/>
      <c r="H44" s="615"/>
      <c r="I44" s="609"/>
      <c r="J44" s="610"/>
      <c r="K44" s="634"/>
      <c r="L44" s="605"/>
      <c r="M44" s="628"/>
      <c r="N44" s="629"/>
      <c r="O44" s="628"/>
      <c r="P44" s="629"/>
      <c r="Q44" s="628"/>
      <c r="R44" s="632"/>
      <c r="S44" s="213" t="s">
        <v>194</v>
      </c>
      <c r="T44" s="212"/>
      <c r="U44" s="212"/>
    </row>
    <row r="45" spans="1:21" ht="16.5" thickBot="1" x14ac:dyDescent="0.3">
      <c r="A45" s="218"/>
      <c r="B45" s="218"/>
      <c r="C45" s="218"/>
      <c r="D45" s="218"/>
      <c r="E45" s="218"/>
      <c r="F45" s="218"/>
      <c r="G45" s="218"/>
      <c r="H45" s="218"/>
      <c r="I45" s="218"/>
      <c r="J45" s="218"/>
      <c r="K45" s="228"/>
      <c r="L45" s="229"/>
      <c r="M45" s="638"/>
      <c r="N45" s="638"/>
      <c r="O45" s="638"/>
      <c r="P45" s="638"/>
      <c r="Q45" s="638"/>
      <c r="R45" s="638"/>
      <c r="S45" s="213" t="s">
        <v>182</v>
      </c>
      <c r="T45" s="212"/>
      <c r="U45" s="212"/>
    </row>
    <row r="46" spans="1:21" ht="27.75" customHeight="1" thickBot="1" x14ac:dyDescent="0.3">
      <c r="A46" s="218"/>
      <c r="B46" s="635" t="s">
        <v>179</v>
      </c>
      <c r="C46" s="636"/>
      <c r="D46" s="636"/>
      <c r="E46" s="637"/>
      <c r="F46" s="648"/>
      <c r="G46" s="649"/>
      <c r="H46" s="649"/>
      <c r="I46" s="649"/>
      <c r="J46" s="649"/>
      <c r="K46" s="650"/>
      <c r="L46" s="229"/>
      <c r="M46" s="600"/>
      <c r="N46" s="601"/>
      <c r="O46" s="600"/>
      <c r="P46" s="601"/>
      <c r="Q46" s="600"/>
      <c r="R46" s="601"/>
      <c r="S46" s="213" t="s">
        <v>183</v>
      </c>
      <c r="T46" s="212"/>
      <c r="U46" s="212"/>
    </row>
    <row r="47" spans="1:21" ht="16.5" thickBot="1" x14ac:dyDescent="0.3">
      <c r="A47" s="218"/>
      <c r="B47" s="218"/>
      <c r="C47" s="218"/>
      <c r="D47" s="218"/>
      <c r="E47" s="218"/>
      <c r="F47" s="218"/>
      <c r="G47" s="218"/>
      <c r="H47" s="218"/>
      <c r="I47" s="218"/>
      <c r="J47" s="218"/>
      <c r="K47" s="218"/>
      <c r="L47" s="218"/>
      <c r="M47" s="218"/>
      <c r="N47" s="218"/>
      <c r="O47" s="218"/>
      <c r="P47" s="218"/>
      <c r="Q47" s="220"/>
      <c r="R47" s="220"/>
      <c r="S47" s="213" t="s">
        <v>184</v>
      </c>
      <c r="T47" s="212"/>
      <c r="U47" s="212"/>
    </row>
    <row r="48" spans="1:21" ht="24" customHeight="1" thickBot="1" x14ac:dyDescent="0.3">
      <c r="A48" s="218"/>
      <c r="B48" s="616" t="s">
        <v>180</v>
      </c>
      <c r="C48" s="617"/>
      <c r="D48" s="617"/>
      <c r="E48" s="617"/>
      <c r="F48" s="617"/>
      <c r="G48" s="617"/>
      <c r="H48" s="617"/>
      <c r="I48" s="617"/>
      <c r="J48" s="617"/>
      <c r="K48" s="618"/>
      <c r="L48" s="218"/>
      <c r="M48" s="218" t="s">
        <v>191</v>
      </c>
      <c r="N48" s="218"/>
      <c r="O48" s="218"/>
      <c r="P48" s="218"/>
      <c r="Q48" s="242"/>
      <c r="R48" s="220"/>
      <c r="S48" s="213" t="s">
        <v>185</v>
      </c>
      <c r="T48" s="212"/>
      <c r="U48" s="212"/>
    </row>
    <row r="49" spans="1:21" ht="23.25" customHeight="1" x14ac:dyDescent="0.25">
      <c r="A49" s="218"/>
      <c r="B49" s="631" t="s">
        <v>22</v>
      </c>
      <c r="C49" s="601"/>
      <c r="D49" s="596"/>
      <c r="E49" s="598"/>
      <c r="F49" s="600" t="s">
        <v>23</v>
      </c>
      <c r="G49" s="601"/>
      <c r="H49" s="599"/>
      <c r="I49" s="594"/>
      <c r="J49" s="594"/>
      <c r="K49" s="612"/>
      <c r="L49" s="218"/>
      <c r="M49" s="218"/>
      <c r="N49" s="218"/>
      <c r="O49" s="218"/>
      <c r="P49" s="218"/>
      <c r="Q49" s="220"/>
      <c r="R49" s="220"/>
      <c r="S49" s="213" t="s">
        <v>195</v>
      </c>
      <c r="T49" s="212"/>
      <c r="U49" s="212"/>
    </row>
    <row r="50" spans="1:21" ht="23.25" customHeight="1" x14ac:dyDescent="0.25">
      <c r="A50" s="218"/>
      <c r="B50" s="631" t="s">
        <v>13</v>
      </c>
      <c r="C50" s="601"/>
      <c r="D50" s="596"/>
      <c r="E50" s="598"/>
      <c r="F50" s="600" t="s">
        <v>181</v>
      </c>
      <c r="G50" s="601"/>
      <c r="H50" s="599"/>
      <c r="I50" s="594"/>
      <c r="J50" s="594"/>
      <c r="K50" s="612"/>
      <c r="L50" s="218"/>
      <c r="M50" s="218" t="s">
        <v>51</v>
      </c>
      <c r="N50" s="218"/>
      <c r="O50" s="218"/>
      <c r="P50" s="218"/>
      <c r="Q50" s="220"/>
      <c r="R50" s="220"/>
      <c r="S50" s="213" t="s">
        <v>205</v>
      </c>
      <c r="T50" s="212"/>
      <c r="U50" s="212"/>
    </row>
    <row r="51" spans="1:21" ht="23.25" customHeight="1" thickBot="1" x14ac:dyDescent="0.3">
      <c r="A51" s="218"/>
      <c r="B51" s="630" t="s">
        <v>27</v>
      </c>
      <c r="C51" s="629"/>
      <c r="D51" s="609"/>
      <c r="E51" s="610"/>
      <c r="F51" s="610"/>
      <c r="G51" s="610"/>
      <c r="H51" s="610"/>
      <c r="I51" s="610"/>
      <c r="J51" s="610"/>
      <c r="K51" s="611"/>
      <c r="L51" s="218"/>
      <c r="M51" s="619"/>
      <c r="N51" s="620"/>
      <c r="O51" s="620"/>
      <c r="P51" s="620"/>
      <c r="Q51" s="620"/>
      <c r="R51" s="621"/>
      <c r="S51" s="213" t="s">
        <v>206</v>
      </c>
      <c r="T51" s="212"/>
      <c r="U51" s="212"/>
    </row>
    <row r="52" spans="1:21" ht="16.5" thickBot="1" x14ac:dyDescent="0.3">
      <c r="A52" s="218"/>
      <c r="B52" s="218"/>
      <c r="C52" s="218"/>
      <c r="D52" s="218"/>
      <c r="E52" s="218"/>
      <c r="F52" s="218"/>
      <c r="G52" s="218"/>
      <c r="H52" s="218"/>
      <c r="I52" s="218"/>
      <c r="J52" s="218"/>
      <c r="K52" s="218"/>
      <c r="L52" s="218"/>
      <c r="M52" s="622"/>
      <c r="N52" s="623"/>
      <c r="O52" s="623"/>
      <c r="P52" s="623"/>
      <c r="Q52" s="623"/>
      <c r="R52" s="624"/>
      <c r="S52" s="213"/>
      <c r="T52" s="212"/>
      <c r="U52" s="212"/>
    </row>
    <row r="53" spans="1:21" ht="24" customHeight="1" x14ac:dyDescent="0.25">
      <c r="A53" s="218"/>
      <c r="B53" s="616" t="s">
        <v>190</v>
      </c>
      <c r="C53" s="617"/>
      <c r="D53" s="617"/>
      <c r="E53" s="617"/>
      <c r="F53" s="617"/>
      <c r="G53" s="617"/>
      <c r="H53" s="617"/>
      <c r="I53" s="617"/>
      <c r="J53" s="617"/>
      <c r="K53" s="618"/>
      <c r="L53" s="218"/>
      <c r="M53" s="622"/>
      <c r="N53" s="623"/>
      <c r="O53" s="623"/>
      <c r="P53" s="623"/>
      <c r="Q53" s="623"/>
      <c r="R53" s="624"/>
      <c r="S53" s="212"/>
      <c r="T53" s="212"/>
      <c r="U53" s="212"/>
    </row>
    <row r="54" spans="1:21" ht="23.25" customHeight="1" x14ac:dyDescent="0.25">
      <c r="A54" s="218"/>
      <c r="B54" s="631" t="s">
        <v>22</v>
      </c>
      <c r="C54" s="601"/>
      <c r="D54" s="596"/>
      <c r="E54" s="597"/>
      <c r="F54" s="598"/>
      <c r="G54" s="600" t="s">
        <v>23</v>
      </c>
      <c r="H54" s="601"/>
      <c r="I54" s="599"/>
      <c r="J54" s="594"/>
      <c r="K54" s="612"/>
      <c r="L54" s="218"/>
      <c r="M54" s="622"/>
      <c r="N54" s="623"/>
      <c r="O54" s="623"/>
      <c r="P54" s="623"/>
      <c r="Q54" s="623"/>
      <c r="R54" s="624"/>
      <c r="S54" s="212"/>
      <c r="T54" s="212"/>
      <c r="U54" s="212"/>
    </row>
    <row r="55" spans="1:21" ht="23.25" customHeight="1" thickBot="1" x14ac:dyDescent="0.3">
      <c r="A55" s="218"/>
      <c r="B55" s="630" t="s">
        <v>13</v>
      </c>
      <c r="C55" s="629"/>
      <c r="D55" s="613"/>
      <c r="E55" s="614"/>
      <c r="F55" s="615"/>
      <c r="G55" s="628" t="s">
        <v>27</v>
      </c>
      <c r="H55" s="629"/>
      <c r="I55" s="609"/>
      <c r="J55" s="610"/>
      <c r="K55" s="611"/>
      <c r="L55" s="218"/>
      <c r="M55" s="625"/>
      <c r="N55" s="626"/>
      <c r="O55" s="626"/>
      <c r="P55" s="626"/>
      <c r="Q55" s="626"/>
      <c r="R55" s="627"/>
      <c r="S55" s="212"/>
      <c r="T55" s="212"/>
      <c r="U55" s="212"/>
    </row>
  </sheetData>
  <mergeCells count="222">
    <mergeCell ref="B13:F14"/>
    <mergeCell ref="M8:O8"/>
    <mergeCell ref="B7:D7"/>
    <mergeCell ref="D16:E16"/>
    <mergeCell ref="D17:E17"/>
    <mergeCell ref="D18:E18"/>
    <mergeCell ref="B8:D8"/>
    <mergeCell ref="B9:D9"/>
    <mergeCell ref="B10:D10"/>
    <mergeCell ref="B11:D11"/>
    <mergeCell ref="F16:H16"/>
    <mergeCell ref="I16:K16"/>
    <mergeCell ref="M9:O9"/>
    <mergeCell ref="M10:O10"/>
    <mergeCell ref="F17:H17"/>
    <mergeCell ref="I17:K17"/>
    <mergeCell ref="F18:H18"/>
    <mergeCell ref="I18:K18"/>
    <mergeCell ref="P1:R1"/>
    <mergeCell ref="F46:K46"/>
    <mergeCell ref="M6:R6"/>
    <mergeCell ref="M7:O7"/>
    <mergeCell ref="B6:J6"/>
    <mergeCell ref="Q31:R31"/>
    <mergeCell ref="B4:D4"/>
    <mergeCell ref="E4:J4"/>
    <mergeCell ref="E7:J7"/>
    <mergeCell ref="E8:J8"/>
    <mergeCell ref="E9:J9"/>
    <mergeCell ref="Q30:R30"/>
    <mergeCell ref="Q27:R27"/>
    <mergeCell ref="Q28:R28"/>
    <mergeCell ref="O25:P25"/>
    <mergeCell ref="E10:J10"/>
    <mergeCell ref="E11:J11"/>
    <mergeCell ref="H13:R14"/>
    <mergeCell ref="B16:C16"/>
    <mergeCell ref="B17:C17"/>
    <mergeCell ref="B18:C18"/>
    <mergeCell ref="B19:C19"/>
    <mergeCell ref="B20:C20"/>
    <mergeCell ref="B21:C21"/>
    <mergeCell ref="F19:H19"/>
    <mergeCell ref="I19:K19"/>
    <mergeCell ref="F20:H20"/>
    <mergeCell ref="O17:P17"/>
    <mergeCell ref="Q17:R17"/>
    <mergeCell ref="M18:N18"/>
    <mergeCell ref="D19:E19"/>
    <mergeCell ref="D20:E20"/>
    <mergeCell ref="D21:E21"/>
    <mergeCell ref="O19:P19"/>
    <mergeCell ref="Q19:R19"/>
    <mergeCell ref="M20:N20"/>
    <mergeCell ref="O20:P20"/>
    <mergeCell ref="Q20:R20"/>
    <mergeCell ref="L16:L21"/>
    <mergeCell ref="Q16:R16"/>
    <mergeCell ref="O16:P16"/>
    <mergeCell ref="M16:N16"/>
    <mergeCell ref="M17:N17"/>
    <mergeCell ref="I20:K20"/>
    <mergeCell ref="F21:H21"/>
    <mergeCell ref="I21:K21"/>
    <mergeCell ref="B23:E23"/>
    <mergeCell ref="L23:L28"/>
    <mergeCell ref="M23:N23"/>
    <mergeCell ref="O23:P23"/>
    <mergeCell ref="Q23:R23"/>
    <mergeCell ref="M24:N24"/>
    <mergeCell ref="O24:P24"/>
    <mergeCell ref="Q24:R24"/>
    <mergeCell ref="M25:N25"/>
    <mergeCell ref="Q25:R25"/>
    <mergeCell ref="M26:N26"/>
    <mergeCell ref="B24:E24"/>
    <mergeCell ref="B25:E25"/>
    <mergeCell ref="B26:E26"/>
    <mergeCell ref="B27:E27"/>
    <mergeCell ref="B28:E28"/>
    <mergeCell ref="F26:H26"/>
    <mergeCell ref="I26:K26"/>
    <mergeCell ref="F27:H27"/>
    <mergeCell ref="I27:K27"/>
    <mergeCell ref="F28:H28"/>
    <mergeCell ref="I28:K28"/>
    <mergeCell ref="F23:H23"/>
    <mergeCell ref="I23:K23"/>
    <mergeCell ref="F24:H24"/>
    <mergeCell ref="I24:K24"/>
    <mergeCell ref="F25:H25"/>
    <mergeCell ref="I25:K25"/>
    <mergeCell ref="F33:H33"/>
    <mergeCell ref="I33:K33"/>
    <mergeCell ref="B30:C30"/>
    <mergeCell ref="I30:K30"/>
    <mergeCell ref="F30:H30"/>
    <mergeCell ref="D30:E30"/>
    <mergeCell ref="I31:K31"/>
    <mergeCell ref="F31:H31"/>
    <mergeCell ref="D31:E31"/>
    <mergeCell ref="B31:C31"/>
    <mergeCell ref="Q32:R32"/>
    <mergeCell ref="M33:N33"/>
    <mergeCell ref="O33:P33"/>
    <mergeCell ref="Q33:R33"/>
    <mergeCell ref="M34:N34"/>
    <mergeCell ref="O34:P34"/>
    <mergeCell ref="Q34:R34"/>
    <mergeCell ref="M30:N30"/>
    <mergeCell ref="O30:P30"/>
    <mergeCell ref="M31:N31"/>
    <mergeCell ref="O31:P31"/>
    <mergeCell ref="M32:N32"/>
    <mergeCell ref="O32:P32"/>
    <mergeCell ref="O26:P26"/>
    <mergeCell ref="Q26:R26"/>
    <mergeCell ref="M27:N27"/>
    <mergeCell ref="O27:P27"/>
    <mergeCell ref="M28:N28"/>
    <mergeCell ref="O28:P28"/>
    <mergeCell ref="O18:P18"/>
    <mergeCell ref="Q18:R18"/>
    <mergeCell ref="M19:N19"/>
    <mergeCell ref="M21:N21"/>
    <mergeCell ref="O21:P21"/>
    <mergeCell ref="Q21:R21"/>
    <mergeCell ref="B37:E37"/>
    <mergeCell ref="I37:K37"/>
    <mergeCell ref="F37:H37"/>
    <mergeCell ref="B38:E38"/>
    <mergeCell ref="F38:H38"/>
    <mergeCell ref="I38:K38"/>
    <mergeCell ref="M35:N35"/>
    <mergeCell ref="O35:P35"/>
    <mergeCell ref="Q35:R35"/>
    <mergeCell ref="L30:L35"/>
    <mergeCell ref="B34:C34"/>
    <mergeCell ref="D34:E34"/>
    <mergeCell ref="F34:H34"/>
    <mergeCell ref="I34:K34"/>
    <mergeCell ref="B35:C35"/>
    <mergeCell ref="D35:E35"/>
    <mergeCell ref="F35:H35"/>
    <mergeCell ref="I35:K35"/>
    <mergeCell ref="B32:C32"/>
    <mergeCell ref="D32:E32"/>
    <mergeCell ref="F32:H32"/>
    <mergeCell ref="I32:K32"/>
    <mergeCell ref="B33:C33"/>
    <mergeCell ref="D33:E33"/>
    <mergeCell ref="Q38:R38"/>
    <mergeCell ref="M39:N39"/>
    <mergeCell ref="O39:P39"/>
    <mergeCell ref="Q39:R39"/>
    <mergeCell ref="B44:E44"/>
    <mergeCell ref="F44:H44"/>
    <mergeCell ref="I44:K44"/>
    <mergeCell ref="B46:E46"/>
    <mergeCell ref="B39:E39"/>
    <mergeCell ref="F39:H39"/>
    <mergeCell ref="I39:K39"/>
    <mergeCell ref="B40:E40"/>
    <mergeCell ref="F40:H40"/>
    <mergeCell ref="I40:K40"/>
    <mergeCell ref="M45:N45"/>
    <mergeCell ref="O45:P45"/>
    <mergeCell ref="Q45:R45"/>
    <mergeCell ref="M46:N46"/>
    <mergeCell ref="O46:P46"/>
    <mergeCell ref="Q46:R46"/>
    <mergeCell ref="M40:N40"/>
    <mergeCell ref="O40:P40"/>
    <mergeCell ref="Q40:R40"/>
    <mergeCell ref="M44:N44"/>
    <mergeCell ref="O44:P44"/>
    <mergeCell ref="Q44:R44"/>
    <mergeCell ref="B48:K48"/>
    <mergeCell ref="F50:G50"/>
    <mergeCell ref="F49:G49"/>
    <mergeCell ref="B51:C51"/>
    <mergeCell ref="B50:C50"/>
    <mergeCell ref="B49:C49"/>
    <mergeCell ref="H50:K50"/>
    <mergeCell ref="H49:K49"/>
    <mergeCell ref="D51:K51"/>
    <mergeCell ref="I55:K55"/>
    <mergeCell ref="I54:K54"/>
    <mergeCell ref="D55:F55"/>
    <mergeCell ref="D54:F54"/>
    <mergeCell ref="B53:K53"/>
    <mergeCell ref="M51:R55"/>
    <mergeCell ref="D50:E50"/>
    <mergeCell ref="D49:E49"/>
    <mergeCell ref="G55:H55"/>
    <mergeCell ref="G54:H54"/>
    <mergeCell ref="B55:C55"/>
    <mergeCell ref="B54:C54"/>
    <mergeCell ref="B43:E43"/>
    <mergeCell ref="F43:H43"/>
    <mergeCell ref="I43:K43"/>
    <mergeCell ref="M43:N43"/>
    <mergeCell ref="O43:P43"/>
    <mergeCell ref="Q43:R43"/>
    <mergeCell ref="L37:L44"/>
    <mergeCell ref="B42:E42"/>
    <mergeCell ref="F42:H42"/>
    <mergeCell ref="I42:K42"/>
    <mergeCell ref="M42:N42"/>
    <mergeCell ref="O42:P42"/>
    <mergeCell ref="Q42:R42"/>
    <mergeCell ref="B41:E41"/>
    <mergeCell ref="F41:H41"/>
    <mergeCell ref="I41:K41"/>
    <mergeCell ref="M41:N41"/>
    <mergeCell ref="O41:P41"/>
    <mergeCell ref="Q41:R41"/>
    <mergeCell ref="M37:N37"/>
    <mergeCell ref="O37:P37"/>
    <mergeCell ref="Q37:R37"/>
    <mergeCell ref="M38:N38"/>
    <mergeCell ref="O38:P38"/>
  </mergeCells>
  <dataValidations count="4">
    <dataValidation type="list" allowBlank="1" showInputMessage="1" showErrorMessage="1" sqref="B25:E28">
      <formula1>$S$26:$S$34</formula1>
    </dataValidation>
    <dataValidation type="list" allowBlank="1" showInputMessage="1" showErrorMessage="1" sqref="B38:E44">
      <formula1>$S$38:$S$51</formula1>
    </dataValidation>
    <dataValidation type="list" allowBlank="1" showInputMessage="1" showErrorMessage="1" sqref="E10:J10">
      <formula1>$S$10:$S$15</formula1>
    </dataValidation>
    <dataValidation type="list" allowBlank="1" showInputMessage="1" showErrorMessage="1" sqref="H50:K50">
      <formula1>$S$50:$S$51</formula1>
    </dataValidation>
  </dataValidations>
  <pageMargins left="0.23622047244094491" right="0.23622047244094491" top="0.39370078740157483" bottom="0.19685039370078741" header="0.19685039370078741" footer="0.11811023622047245"/>
  <pageSetup paperSize="9" scale="59" fitToHeight="0" orientation="portrait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" id="{8C8768F1-30BA-459F-BAA3-564F7B704DD0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A1:R55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17</vt:i4>
      </vt:variant>
    </vt:vector>
  </HeadingPairs>
  <TitlesOfParts>
    <vt:vector size="26" baseType="lpstr">
      <vt:lpstr>ReadMe_1st</vt:lpstr>
      <vt:lpstr>PRS</vt:lpstr>
      <vt:lpstr>QR</vt:lpstr>
      <vt:lpstr>CBA 3 suppliers</vt:lpstr>
      <vt:lpstr>CBA 6 suppliers</vt:lpstr>
      <vt:lpstr>PO (A)</vt:lpstr>
      <vt:lpstr>PO (B)</vt:lpstr>
      <vt:lpstr>PO (C)</vt:lpstr>
      <vt:lpstr>PFC</vt:lpstr>
      <vt:lpstr>'CBA 3 suppliers'!Impression_des_titres</vt:lpstr>
      <vt:lpstr>'CBA 6 suppliers'!Impression_des_titres</vt:lpstr>
      <vt:lpstr>PFC!Impression_des_titres</vt:lpstr>
      <vt:lpstr>'PO (A)'!Impression_des_titres</vt:lpstr>
      <vt:lpstr>'PO (B)'!Impression_des_titres</vt:lpstr>
      <vt:lpstr>'PO (C)'!Impression_des_titres</vt:lpstr>
      <vt:lpstr>PRS!Impression_des_titres</vt:lpstr>
      <vt:lpstr>QR!Impression_des_titres</vt:lpstr>
      <vt:lpstr>x</vt:lpstr>
      <vt:lpstr>'CBA 3 suppliers'!Zone_d_impression</vt:lpstr>
      <vt:lpstr>'CBA 6 suppliers'!Zone_d_impression</vt:lpstr>
      <vt:lpstr>PFC!Zone_d_impression</vt:lpstr>
      <vt:lpstr>'PO (A)'!Zone_d_impression</vt:lpstr>
      <vt:lpstr>'PO (B)'!Zone_d_impression</vt:lpstr>
      <vt:lpstr>'PO (C)'!Zone_d_impression</vt:lpstr>
      <vt:lpstr>PRS!Zone_d_impression</vt:lpstr>
      <vt:lpstr>QR!Zone_d_impression</vt:lpstr>
    </vt:vector>
  </TitlesOfParts>
  <Company>TDH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PSR Template</dc:title>
  <dc:creator>Bruno Jaffre</dc:creator>
  <cp:keywords>Logistics, Purchase, request, quotation, order, bid, analisys</cp:keywords>
  <dc:description>Single file for PSR, QR, CBA and purchase orders in Tdh.</dc:description>
  <cp:lastModifiedBy>Maxime Renard</cp:lastModifiedBy>
  <cp:lastPrinted>2017-09-10T14:03:56Z</cp:lastPrinted>
  <dcterms:created xsi:type="dcterms:W3CDTF">2013-12-26T03:32:21Z</dcterms:created>
  <dcterms:modified xsi:type="dcterms:W3CDTF">2017-09-10T14:10:24Z</dcterms:modified>
  <cp:category>Logistics</cp:category>
</cp:coreProperties>
</file>